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na\Dropbox\ANEP\ESCUELAS\ESCUELA 5\ENTREGA CND\OBSERVACIONES\"/>
    </mc:Choice>
  </mc:AlternateContent>
  <bookViews>
    <workbookView xWindow="0" yWindow="0" windowWidth="2424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generico'!$B$2:$G$126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G91" i="43" l="1"/>
  <c r="G46" i="43" l="1"/>
  <c r="G102" i="43"/>
  <c r="G96" i="43" l="1"/>
  <c r="G95" i="43"/>
  <c r="G94" i="43"/>
  <c r="G92" i="43"/>
  <c r="G90" i="43"/>
  <c r="G89" i="43"/>
  <c r="G88" i="43"/>
  <c r="G87" i="43"/>
  <c r="G86" i="43"/>
  <c r="G85" i="43"/>
  <c r="G84" i="43"/>
  <c r="G83" i="43"/>
  <c r="G82" i="43"/>
  <c r="G81" i="43"/>
  <c r="G80" i="43"/>
  <c r="G79" i="43"/>
  <c r="F78" i="43"/>
  <c r="G78" i="43" s="1"/>
  <c r="G77" i="43"/>
  <c r="G76" i="43"/>
  <c r="G75" i="43"/>
  <c r="G61" i="43" l="1"/>
  <c r="G59" i="43"/>
  <c r="G58" i="43"/>
  <c r="E38" i="43" l="1"/>
  <c r="G66" i="43" l="1"/>
  <c r="G62" i="43" l="1"/>
  <c r="K60" i="43" s="1"/>
  <c r="G104" i="43" l="1"/>
  <c r="G103" i="43"/>
  <c r="G101" i="43"/>
  <c r="G100" i="43"/>
  <c r="G22" i="43"/>
  <c r="G51" i="43"/>
  <c r="G52" i="43"/>
  <c r="K99" i="43" l="1"/>
  <c r="G54" i="43"/>
  <c r="G98" i="43" l="1"/>
  <c r="G71" i="43"/>
  <c r="G69" i="43"/>
  <c r="G73" i="43"/>
  <c r="G68" i="43"/>
  <c r="G57" i="43"/>
  <c r="G56" i="43"/>
  <c r="G48" i="43"/>
  <c r="G45" i="43"/>
  <c r="G44" i="43" s="1"/>
  <c r="G42" i="43"/>
  <c r="K55" i="43" l="1"/>
  <c r="K97" i="43"/>
  <c r="K93" i="43"/>
  <c r="G72" i="43"/>
  <c r="K74" i="43"/>
  <c r="G70" i="43"/>
  <c r="G67" i="43"/>
  <c r="G65" i="43"/>
  <c r="G50" i="43"/>
  <c r="G53" i="43"/>
  <c r="G47" i="43"/>
  <c r="G41" i="43"/>
  <c r="K40" i="43" s="1"/>
  <c r="K43" i="43"/>
  <c r="G39" i="43"/>
  <c r="G38" i="43"/>
  <c r="G37" i="43"/>
  <c r="G35" i="43"/>
  <c r="G33" i="43"/>
  <c r="G32" i="43" s="1"/>
  <c r="G30" i="43"/>
  <c r="G29" i="43"/>
  <c r="G28" i="43"/>
  <c r="G26" i="43"/>
  <c r="G24" i="43"/>
  <c r="G20" i="43"/>
  <c r="G21" i="43"/>
  <c r="G19" i="43"/>
  <c r="G14" i="43"/>
  <c r="G15" i="43"/>
  <c r="G16" i="43"/>
  <c r="G17" i="43"/>
  <c r="G11" i="43"/>
  <c r="G12" i="43"/>
  <c r="K49" i="43" l="1"/>
  <c r="K27" i="43"/>
  <c r="G64" i="43"/>
  <c r="K63" i="43" s="1"/>
  <c r="G36" i="43"/>
  <c r="G34" i="43"/>
  <c r="K23" i="43"/>
  <c r="K25" i="43"/>
  <c r="G18" i="43"/>
  <c r="G13" i="43"/>
  <c r="G10" i="43"/>
  <c r="K9" i="43" s="1"/>
  <c r="K31" i="43" l="1"/>
  <c r="K105" i="43"/>
  <c r="H91" i="43" l="1"/>
  <c r="I91" i="43"/>
  <c r="J9" i="43"/>
  <c r="I46" i="43"/>
  <c r="H46" i="43"/>
  <c r="H95" i="43"/>
  <c r="H96" i="43"/>
  <c r="H94" i="43"/>
  <c r="I95" i="43"/>
  <c r="I96" i="43"/>
  <c r="I94" i="43"/>
  <c r="H92" i="43"/>
  <c r="H89" i="43"/>
  <c r="H87" i="43"/>
  <c r="H85" i="43"/>
  <c r="H82" i="43"/>
  <c r="H79" i="43"/>
  <c r="H77" i="43"/>
  <c r="H75" i="43"/>
  <c r="H90" i="43"/>
  <c r="H88" i="43"/>
  <c r="H86" i="43"/>
  <c r="H84" i="43"/>
  <c r="H83" i="43"/>
  <c r="H81" i="43"/>
  <c r="H80" i="43"/>
  <c r="H76" i="43"/>
  <c r="I76" i="43"/>
  <c r="I79" i="43"/>
  <c r="I82" i="43"/>
  <c r="I87" i="43"/>
  <c r="I92" i="43"/>
  <c r="I77" i="43"/>
  <c r="I83" i="43"/>
  <c r="I88" i="43"/>
  <c r="I85" i="43"/>
  <c r="I89" i="43"/>
  <c r="I75" i="43"/>
  <c r="I78" i="43"/>
  <c r="I80" i="43"/>
  <c r="I81" i="43"/>
  <c r="I84" i="43"/>
  <c r="I86" i="43"/>
  <c r="I90" i="43"/>
  <c r="H78" i="43"/>
  <c r="H61" i="43"/>
  <c r="I61" i="43"/>
  <c r="H59" i="43"/>
  <c r="I59" i="43"/>
  <c r="H58" i="43"/>
  <c r="I58" i="43"/>
  <c r="H66" i="43"/>
  <c r="I66" i="43"/>
  <c r="I62" i="43"/>
  <c r="H62" i="43"/>
  <c r="H26" i="43"/>
  <c r="H20" i="43"/>
  <c r="I98" i="43"/>
  <c r="I33" i="43"/>
  <c r="H98" i="43"/>
  <c r="I21" i="43"/>
  <c r="I20" i="43"/>
  <c r="I38" i="43"/>
  <c r="H104" i="43"/>
  <c r="H103" i="43"/>
  <c r="I68" i="43"/>
  <c r="I30" i="43"/>
  <c r="H24" i="43"/>
  <c r="H102" i="43"/>
  <c r="H52" i="43"/>
  <c r="I22" i="43"/>
  <c r="I73" i="43"/>
  <c r="I102" i="43"/>
  <c r="I26" i="43"/>
  <c r="I39" i="43"/>
  <c r="H71" i="43"/>
  <c r="H12" i="43"/>
  <c r="H33" i="43"/>
  <c r="H69" i="43"/>
  <c r="H54" i="43"/>
  <c r="H17" i="43"/>
  <c r="I35" i="43"/>
  <c r="H38" i="43"/>
  <c r="H73" i="43"/>
  <c r="H15" i="43"/>
  <c r="H19" i="43"/>
  <c r="H101" i="43"/>
  <c r="I100" i="43"/>
  <c r="I104" i="43"/>
  <c r="H39" i="43"/>
  <c r="I71" i="43"/>
  <c r="H100" i="43"/>
  <c r="I14" i="43"/>
  <c r="I17" i="43"/>
  <c r="H51" i="43"/>
  <c r="H37" i="43"/>
  <c r="I45" i="43"/>
  <c r="H14" i="43"/>
  <c r="I103" i="43"/>
  <c r="I48" i="43"/>
  <c r="I19" i="43"/>
  <c r="I56" i="43"/>
  <c r="I16" i="43"/>
  <c r="I37" i="43"/>
  <c r="I52" i="43"/>
  <c r="I57" i="43"/>
  <c r="H35" i="43"/>
  <c r="H48" i="43"/>
  <c r="H11" i="43"/>
  <c r="I11" i="43"/>
  <c r="I101" i="43"/>
  <c r="H22" i="43"/>
  <c r="I42" i="43"/>
  <c r="H16" i="43"/>
  <c r="H28" i="43"/>
  <c r="H68" i="43"/>
  <c r="I24" i="43"/>
  <c r="H30" i="43"/>
  <c r="I29" i="43"/>
  <c r="I28" i="43"/>
  <c r="I12" i="43"/>
  <c r="I15" i="43"/>
  <c r="H56" i="43"/>
  <c r="H57" i="43"/>
  <c r="H29" i="43"/>
  <c r="I69" i="43"/>
  <c r="H21" i="43"/>
  <c r="H45" i="43"/>
  <c r="H42" i="43"/>
  <c r="J74" i="43"/>
  <c r="J97" i="43"/>
  <c r="J93" i="43"/>
  <c r="J55" i="43"/>
  <c r="D108" i="43"/>
  <c r="D118" i="43" s="1"/>
  <c r="D122" i="43" s="1"/>
  <c r="J99" i="43"/>
  <c r="J60" i="43"/>
  <c r="J23" i="43"/>
  <c r="J27" i="43"/>
  <c r="J40" i="43"/>
  <c r="J49" i="43"/>
  <c r="J63" i="43"/>
  <c r="J25" i="43"/>
  <c r="I51" i="43"/>
  <c r="I54" i="43"/>
  <c r="J43" i="43"/>
  <c r="J31" i="43"/>
  <c r="K7" i="43" l="1"/>
  <c r="K5" i="43"/>
  <c r="K6" i="43"/>
  <c r="J105" i="43"/>
  <c r="D112" i="43"/>
  <c r="D109" i="43"/>
  <c r="D110" i="43" s="1"/>
  <c r="K4" i="43" l="1"/>
  <c r="D113" i="43"/>
  <c r="D114" i="43" s="1"/>
  <c r="D116" i="43" s="1"/>
  <c r="D119" i="43"/>
  <c r="D123" i="43" s="1"/>
  <c r="D120" i="43" l="1"/>
  <c r="D124" i="43"/>
  <c r="D126" i="43" s="1"/>
</calcChain>
</file>

<file path=xl/sharedStrings.xml><?xml version="1.0" encoding="utf-8"?>
<sst xmlns="http://schemas.openxmlformats.org/spreadsheetml/2006/main" count="254" uniqueCount="194">
  <si>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</si>
  <si>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</si>
  <si>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</si>
  <si>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</si>
  <si>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</si>
  <si>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</si>
  <si>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</si>
  <si>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</si>
  <si>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</si>
  <si>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</si>
  <si>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</si>
  <si>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</si>
  <si>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</si>
  <si>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</si>
  <si>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</si>
  <si>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</si>
  <si>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</si>
  <si>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</si>
  <si>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</si>
  <si>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</si>
  <si>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</si>
  <si>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</si>
  <si>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</si>
  <si>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</si>
  <si>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</si>
  <si>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</si>
  <si>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</si>
  <si>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</si>
  <si>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</si>
  <si>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</si>
  <si>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ELECTRICA</t>
  </si>
  <si>
    <t>Enhebrado general</t>
  </si>
  <si>
    <t>Sistema de descarga a tierra</t>
  </si>
  <si>
    <t>Canalizaciones aparentes</t>
  </si>
  <si>
    <t>% UNITARIO SOBRE TOTAL</t>
  </si>
  <si>
    <t>Imprimacion sobre revoques exteriores</t>
  </si>
  <si>
    <t>1.1</t>
  </si>
  <si>
    <t>1.2</t>
  </si>
  <si>
    <t>1.3</t>
  </si>
  <si>
    <t>gl</t>
  </si>
  <si>
    <t>MATRIZ DE OFERTA</t>
  </si>
  <si>
    <t>VARIOS</t>
  </si>
  <si>
    <t>Servicio provisorio de OSE</t>
  </si>
  <si>
    <t>Contenedor baños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</si>
  <si>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</si>
  <si>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</si>
  <si>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</si>
  <si>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</si>
  <si>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</si>
  <si>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 xml:space="preserve"> CARPINTERIA</t>
  </si>
  <si>
    <t>REVESTIMIENTOS</t>
  </si>
  <si>
    <t>kg</t>
  </si>
  <si>
    <t>CIELORRASOS</t>
  </si>
  <si>
    <t>Terminaciones (tomas e iluminacion)</t>
  </si>
  <si>
    <t>CONSTRUCCIONES PROVISORIAS</t>
  </si>
  <si>
    <t>INSTALACIONES PROVISORIAS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</si>
  <si>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</si>
  <si>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</si>
  <si>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</si>
  <si>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Camaras 60x60</t>
  </si>
  <si>
    <t>7,1,2</t>
  </si>
  <si>
    <t>7,1,3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</si>
  <si>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</si>
  <si>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</si>
  <si>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</si>
  <si>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</si>
  <si>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</si>
  <si>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</si>
  <si>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Excavación bases y pilares de fundación</t>
  </si>
  <si>
    <t>Relleno granular en cimentación</t>
  </si>
  <si>
    <t xml:space="preserve">Demolición de cubiertas livianas </t>
  </si>
  <si>
    <t>IMPLANTACION EN OBRA</t>
  </si>
  <si>
    <t>1,3,4</t>
  </si>
  <si>
    <t>1,3,3</t>
  </si>
  <si>
    <t xml:space="preserve">Retiro de árbloles </t>
  </si>
  <si>
    <t>MOVIMIENTO DE TIERRA</t>
  </si>
  <si>
    <t>ESTRUCTURAS</t>
  </si>
  <si>
    <t>PILARES ESTRUCTURALES</t>
  </si>
  <si>
    <t>VIGAS  ESTRUCTURALES</t>
  </si>
  <si>
    <t xml:space="preserve">FUNDACIONES </t>
  </si>
  <si>
    <t>ESPACIOS EXTERIORES</t>
  </si>
  <si>
    <t>Obra húmeda</t>
  </si>
  <si>
    <t>PARAMENTOS VERTICALES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</si>
  <si>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</si>
  <si>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</si>
  <si>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</si>
  <si>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</si>
  <si>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</si>
  <si>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</si>
  <si>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5,1,1</t>
  </si>
  <si>
    <t>5,2,1</t>
  </si>
  <si>
    <t>5,3,1</t>
  </si>
  <si>
    <t>5,3,2</t>
  </si>
  <si>
    <t>5,3,3</t>
  </si>
  <si>
    <t>% SUBRUBRO SOBRE TOTAL</t>
  </si>
  <si>
    <t>PRECIO TOTAL SUBRUBRO ($)</t>
  </si>
  <si>
    <t>REPARACION DE CUBIERTAS  EXISTENTES</t>
  </si>
  <si>
    <t>CUBIERTAS LIVIANAS</t>
  </si>
  <si>
    <t>TERMINACION DE CUBIERTAS</t>
  </si>
  <si>
    <t xml:space="preserve"> HERRERIA</t>
  </si>
  <si>
    <t>Mampostería interior</t>
  </si>
  <si>
    <t>Mampostería exterior</t>
  </si>
  <si>
    <t>Pintura látex al agua antialgas</t>
  </si>
  <si>
    <t>PINTURA SOBRE METALES</t>
  </si>
  <si>
    <t>PINTURA SOBRE MADERA</t>
  </si>
  <si>
    <t>PINTURA SOBRE MAMPOSTERÍA, HORMIGÓN  Y YESO</t>
  </si>
  <si>
    <t>Correccion de energia reactiva</t>
  </si>
  <si>
    <t>Canalizaciones subterráneas (incluye excavaciones)</t>
  </si>
  <si>
    <t>EQUIPOS ELECTRICOS (suministro e instalación)</t>
  </si>
  <si>
    <t>Habilitación de instalación eléctrica (gestión, firmas técnicas y costos)</t>
  </si>
  <si>
    <t>Técnico Prevencionista</t>
  </si>
  <si>
    <t>Fletes durante ejecución de obra</t>
  </si>
  <si>
    <t>TOTAL</t>
  </si>
  <si>
    <t>15% DE OBRA IMPREVISTA  (10% en Obra Nueva)</t>
  </si>
  <si>
    <t>M</t>
  </si>
  <si>
    <t>SUBTOTAL + IVA (C+F)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</si>
  <si>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</si>
  <si>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</si>
  <si>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</si>
  <si>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</si>
  <si>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</si>
  <si>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</si>
  <si>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</si>
  <si>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</si>
  <si>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RUBRO VARIOS</t>
  </si>
  <si>
    <t>CERRAMIENTOS VERTICALES (Incluye aislacion termica)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</si>
  <si>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</si>
  <si>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</si>
  <si>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</si>
  <si>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</si>
  <si>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</si>
  <si>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</si>
  <si>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</si>
  <si>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Cartel de obra dimensiones 1,85x0,84m  Chapa galvanizada y bastidor, según modelo adjunto</t>
  </si>
  <si>
    <t>Dados hormigón ciclópeo 40*40*60 cm</t>
  </si>
  <si>
    <r>
      <t>Panel multicapa con núcleo de poliuretano alta densidad y caras acero galvanizado prepintado espesor 10cm</t>
    </r>
    <r>
      <rPr>
        <sz val="12"/>
        <color rgb="FFFF0000"/>
        <rFont val="Arial"/>
        <family val="2"/>
      </rPr>
      <t xml:space="preserve"> </t>
    </r>
  </si>
  <si>
    <t>Vigas metlicas Perfil doble C14 - Indice 100 -Sector 1-</t>
  </si>
  <si>
    <t>Vigas de hormigon armado . Indice 100- 15*20cm</t>
  </si>
  <si>
    <t>Pilares de hormigon armado - Indice 100 - 15*15cm</t>
  </si>
  <si>
    <t>Anclajes de vigas metálicas existentes a pilares de hormigón nuevos</t>
  </si>
  <si>
    <t>Canalón de desagüe galvanizado prepinatdo color blanco. Incluye columnas de bajada correspondientes</t>
  </si>
  <si>
    <t>Revoque exterior común grueso y fino en pretiles</t>
  </si>
  <si>
    <t>Placas modulares de fibras  minerales de 61x61 cmsegún MCP</t>
  </si>
  <si>
    <t>Recomposición de muros de ladrillo de campo</t>
  </si>
  <si>
    <t>Tableros Secundarios</t>
  </si>
  <si>
    <t xml:space="preserve">Tablero general </t>
  </si>
  <si>
    <t>Canalizaciones por bandejas</t>
  </si>
  <si>
    <t>Luminaria tipo L1 (Incluye suministro e instalación) Tortuga estanca 15W LED</t>
  </si>
  <si>
    <t>Luminaria tipo L3 (Incluye suministro e instalación) Tortuga estanca cuerpo metálico 15W LED</t>
  </si>
  <si>
    <t>Luminaria tipo L4 (Incluye suministro e instalación) Foco 50W LED con fotocelula</t>
  </si>
  <si>
    <t>Equipo aire acondicionado en Sector 1. Verificación de buen funcionamiento</t>
  </si>
  <si>
    <t>Ventilador de techo . Retiro de las unidades</t>
  </si>
  <si>
    <t>Reparación de puerta de acceso a aulas del Sector 1. Incluye herrajes</t>
  </si>
  <si>
    <t>Reparación de ventanas de aulas del Sector 1. Incluye herrajes de maniobra y cierre</t>
  </si>
  <si>
    <t>Reparación de mueble de pizarra y estntería en aulas Sector 1</t>
  </si>
  <si>
    <t xml:space="preserve">Reparación de ventanas hacia la galería en aulas 1,2 y 3. Incluye sistema de cierre. </t>
  </si>
  <si>
    <t xml:space="preserve">Reparación de ventanas hacia fachada posterior en aulas 1,2 y 3. Incluye sistema de cierre. </t>
  </si>
  <si>
    <t>Pintura al agua blanco mate. En mamposteria Sector 1</t>
  </si>
  <si>
    <t xml:space="preserve">Barniz transparente al agua en ventanas y puertas en aulas 1, 2 y 3. Satinado color a definir. </t>
  </si>
  <si>
    <t xml:space="preserve">Esmalte al agua en ventanas de galería y fachada en aulas 1, 2 y 3. Satinado color a definir. </t>
  </si>
  <si>
    <t>LEYES SOCIALES (65,8% de G)</t>
  </si>
  <si>
    <t>LEYES SOCIALES (65,8%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</si>
  <si>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</si>
  <si>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Limpieza diaria y final de obra</t>
  </si>
  <si>
    <t>Reparación de cubierta liviana. Colocación de bulones en la galeria exterior</t>
  </si>
  <si>
    <t>Acometida (alimentación desde contador a tablero general)</t>
  </si>
  <si>
    <t>Suministro e instalación de hojas en baños y depósitos de aulas del sector 1</t>
  </si>
  <si>
    <t>1,2,1</t>
  </si>
  <si>
    <t>1,2,2</t>
  </si>
  <si>
    <t>1,2,3</t>
  </si>
  <si>
    <t>1,2,4</t>
  </si>
  <si>
    <t>1,3,1</t>
  </si>
  <si>
    <t>1,3,2</t>
  </si>
  <si>
    <t>7,2,1</t>
  </si>
  <si>
    <t>8,1,1</t>
  </si>
  <si>
    <t>8,1,2</t>
  </si>
  <si>
    <t>8,2,1</t>
  </si>
  <si>
    <t>11,1,1</t>
  </si>
  <si>
    <t>11,1,2</t>
  </si>
  <si>
    <t>11,1,3</t>
  </si>
  <si>
    <t>11,3,1</t>
  </si>
  <si>
    <t>11,2,1</t>
  </si>
  <si>
    <t>0 m2</t>
  </si>
  <si>
    <t>Fletes para traslado de paneles retirados y acopio en destino</t>
  </si>
  <si>
    <t>Demolición de muros de ladrillos donde se encuentra suelta y para construccion de vigas y pilares</t>
  </si>
  <si>
    <t>Retiro de vigas metálicas estructurales</t>
  </si>
  <si>
    <t>Revoque interior en viga de HA</t>
  </si>
  <si>
    <r>
      <t>Extractor de cocina 8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renovaciones de aire por hora</t>
    </r>
  </si>
  <si>
    <t>Luminaria tipo L2 (Incluye suministro e instalación) Luminaria 60*60cm louver con 4 tubos LED 4x18</t>
  </si>
  <si>
    <t>Luminaria tipo L7 (Incluye suministro e instalación) Tubo estanco 2*18 LED</t>
  </si>
  <si>
    <t>Luminaria tipo L6 (Incluye suministro e instalación) Iluminaciónde emergencia 98 LED</t>
  </si>
  <si>
    <t>Luminaria tipo L5 (Incluye suministro e instalación) Luminaria 30*60cm louver con 2 tubos LED 2x18</t>
  </si>
  <si>
    <t>50 m2</t>
  </si>
  <si>
    <t>950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</si>
</sst>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871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89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6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1" applyNumberFormat="1" applyFont="1" applyFill="1" applyBorder="1" applyAlignment="1">
      <alignment horizontal="center"/>
    </xf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4" fillId="52" borderId="25" xfId="47864" applyFont="1" applyFill="1" applyBorder="1" applyAlignment="1">
      <alignment horizontal="center" vertical="center" wrapText="1"/>
    </xf>
    <xf numFmtId="0" fontId="124" fillId="52" borderId="25" xfId="47863" applyFont="1" applyFill="1" applyBorder="1" applyAlignment="1">
      <alignment horizontal="center" vertical="center" wrapText="1"/>
    </xf>
    <xf numFmtId="4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8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8" fillId="54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1" xfId="17901" applyNumberFormat="1" applyFont="1" applyFill="1" applyBorder="1" applyAlignment="1">
      <alignment horizontal="center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196" fontId="23" fillId="0" borderId="43" xfId="17901" applyNumberFormat="1" applyFont="1" applyFill="1" applyBorder="1" applyAlignment="1">
      <alignment horizontal="center"/>
    </xf>
    <xf numFmtId="0" fontId="118" fillId="57" borderId="41" xfId="17901" applyFont="1" applyFill="1" applyBorder="1" applyAlignment="1">
      <alignment horizontal="center"/>
    </xf>
    <xf numFmtId="3" fontId="23" fillId="57" borderId="30" xfId="47841" applyNumberFormat="1" applyFont="1" applyFill="1" applyBorder="1" applyAlignment="1">
      <alignment horizontal="right"/>
    </xf>
    <xf numFmtId="208" fontId="111" fillId="57" borderId="30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0" xfId="47841" applyNumberFormat="1" applyFont="1" applyFill="1" applyBorder="1" applyAlignment="1">
      <alignment horizontal="right"/>
    </xf>
    <xf numFmtId="208" fontId="111" fillId="50" borderId="30" xfId="47863" applyNumberFormat="1" applyFont="1" applyFill="1" applyBorder="1" applyAlignment="1">
      <alignment horizontal="right" indent="1"/>
    </xf>
    <xf numFmtId="3" fontId="118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8" fontId="111" fillId="50" borderId="56" xfId="47863" applyNumberFormat="1" applyFont="1" applyFill="1" applyBorder="1" applyAlignment="1">
      <alignment horizontal="right" indent="1"/>
    </xf>
    <xf numFmtId="0" fontId="124" fillId="52" borderId="59" xfId="47863" applyFont="1" applyFill="1" applyBorder="1" applyAlignment="1">
      <alignment horizontal="center" vertical="center" wrapText="1"/>
    </xf>
    <xf numFmtId="0" fontId="23" fillId="0" borderId="60" xfId="47863" applyNumberFormat="1" applyFont="1" applyBorder="1" applyAlignment="1">
      <alignment horizontal="right" indent="1"/>
    </xf>
    <xf numFmtId="208" fontId="111" fillId="0" borderId="60" xfId="47863" applyNumberFormat="1" applyFont="1" applyBorder="1" applyAlignment="1">
      <alignment horizontal="right" indent="1"/>
    </xf>
    <xf numFmtId="208" fontId="111" fillId="0" borderId="32" xfId="47863" applyNumberFormat="1" applyFont="1" applyBorder="1" applyAlignment="1">
      <alignment horizontal="right" indent="1"/>
    </xf>
    <xf numFmtId="208" fontId="111" fillId="0" borderId="61" xfId="47863" applyNumberFormat="1" applyFont="1" applyBorder="1" applyAlignment="1">
      <alignment horizontal="right" indent="1"/>
    </xf>
    <xf numFmtId="208" fontId="111" fillId="51" borderId="60" xfId="47863" applyNumberFormat="1" applyFont="1" applyFill="1" applyBorder="1" applyAlignment="1">
      <alignment horizontal="right" indent="1"/>
    </xf>
    <xf numFmtId="208" fontId="111" fillId="0" borderId="60" xfId="47863" applyNumberFormat="1" applyFont="1" applyFill="1" applyBorder="1" applyAlignment="1">
      <alignment horizontal="right" indent="1"/>
    </xf>
    <xf numFmtId="208" fontId="111" fillId="0" borderId="30" xfId="47863" applyNumberFormat="1" applyFont="1" applyBorder="1" applyAlignment="1">
      <alignment horizontal="right" indent="1"/>
    </xf>
    <xf numFmtId="208" fontId="111" fillId="0" borderId="62" xfId="47863" applyNumberFormat="1" applyFont="1" applyBorder="1" applyAlignment="1">
      <alignment horizontal="right" indent="1"/>
    </xf>
    <xf numFmtId="208" fontId="111" fillId="0" borderId="56" xfId="47863" applyNumberFormat="1" applyFont="1" applyBorder="1" applyAlignment="1">
      <alignment horizontal="right" indent="1"/>
    </xf>
    <xf numFmtId="208" fontId="111" fillId="0" borderId="30" xfId="47863" applyNumberFormat="1" applyFont="1" applyFill="1" applyBorder="1" applyAlignment="1">
      <alignment horizontal="right" indent="1"/>
    </xf>
    <xf numFmtId="0" fontId="124" fillId="52" borderId="44" xfId="47863" applyFont="1" applyFill="1" applyBorder="1" applyAlignment="1">
      <alignment horizontal="center" vertical="center" wrapText="1"/>
    </xf>
    <xf numFmtId="0" fontId="111" fillId="53" borderId="63" xfId="47863" applyFont="1" applyFill="1" applyBorder="1"/>
    <xf numFmtId="4" fontId="23" fillId="0" borderId="42" xfId="47841" applyNumberFormat="1" applyFont="1" applyFill="1" applyBorder="1" applyAlignment="1">
      <alignment horizontal="center"/>
    </xf>
    <xf numFmtId="0" fontId="118" fillId="50" borderId="31" xfId="17901" applyFont="1" applyFill="1" applyBorder="1"/>
    <xf numFmtId="0" fontId="118" fillId="54" borderId="57" xfId="17901" applyFont="1" applyFill="1" applyBorder="1"/>
    <xf numFmtId="0" fontId="118" fillId="57" borderId="31" xfId="17901" applyFont="1" applyFill="1" applyBorder="1"/>
    <xf numFmtId="0" fontId="23" fillId="0" borderId="43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0" borderId="66" xfId="17901" applyFont="1" applyBorder="1" applyAlignment="1">
      <alignment horizontal="center"/>
    </xf>
    <xf numFmtId="4" fontId="23" fillId="0" borderId="66" xfId="0" applyNumberFormat="1" applyFont="1" applyFill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23" fillId="0" borderId="68" xfId="17901" applyFont="1" applyFill="1" applyBorder="1" applyAlignment="1">
      <alignment horizontal="center"/>
    </xf>
    <xf numFmtId="0" fontId="23" fillId="0" borderId="66" xfId="17901" applyFont="1" applyFill="1" applyBorder="1" applyAlignment="1">
      <alignment horizontal="center"/>
    </xf>
    <xf numFmtId="4" fontId="111" fillId="53" borderId="28" xfId="47863" applyNumberFormat="1" applyFont="1" applyFill="1" applyBorder="1"/>
    <xf numFmtId="2" fontId="111" fillId="57" borderId="47" xfId="47863" applyNumberFormat="1" applyFont="1" applyFill="1" applyBorder="1" applyAlignment="1">
      <alignment horizontal="right" indent="1"/>
    </xf>
    <xf numFmtId="0" fontId="23" fillId="54" borderId="48" xfId="17901" applyFont="1" applyFill="1" applyBorder="1" applyAlignment="1">
      <alignment horizontal="center"/>
    </xf>
    <xf numFmtId="3" fontId="23" fillId="54" borderId="56" xfId="47841" applyNumberFormat="1" applyFont="1" applyFill="1" applyBorder="1" applyAlignment="1">
      <alignment horizontal="center"/>
    </xf>
    <xf numFmtId="208" fontId="111" fillId="54" borderId="30" xfId="47863" applyNumberFormat="1" applyFont="1" applyFill="1" applyBorder="1" applyAlignment="1">
      <alignment horizontal="right" indent="1"/>
    </xf>
    <xf numFmtId="2" fontId="111" fillId="54" borderId="47" xfId="47863" applyNumberFormat="1" applyFont="1" applyFill="1" applyBorder="1" applyAlignment="1"/>
    <xf numFmtId="208" fontId="111" fillId="54" borderId="56" xfId="47863" applyNumberFormat="1" applyFont="1" applyFill="1" applyBorder="1" applyAlignment="1">
      <alignment horizontal="right" indent="1"/>
    </xf>
    <xf numFmtId="0" fontId="23" fillId="50" borderId="46" xfId="17901" applyFont="1" applyFill="1" applyBorder="1" applyAlignment="1">
      <alignment horizontal="center"/>
    </xf>
    <xf numFmtId="2" fontId="111" fillId="50" borderId="47" xfId="47863" applyNumberFormat="1" applyFont="1" applyFill="1" applyBorder="1" applyAlignment="1">
      <alignment horizontal="right" indent="1"/>
    </xf>
    <xf numFmtId="0" fontId="23" fillId="57" borderId="67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8" fontId="111" fillId="57" borderId="36" xfId="47863" applyNumberFormat="1" applyFont="1" applyFill="1" applyBorder="1" applyAlignment="1">
      <alignment horizontal="right" indent="1"/>
    </xf>
    <xf numFmtId="0" fontId="118" fillId="57" borderId="43" xfId="17901" applyFont="1" applyFill="1" applyBorder="1" applyAlignment="1">
      <alignment horizontal="center"/>
    </xf>
    <xf numFmtId="0" fontId="118" fillId="57" borderId="57" xfId="17901" applyFont="1" applyFill="1" applyBorder="1"/>
    <xf numFmtId="3" fontId="23" fillId="57" borderId="56" xfId="47841" applyNumberFormat="1" applyFont="1" applyFill="1" applyBorder="1" applyAlignment="1">
      <alignment horizontal="right"/>
    </xf>
    <xf numFmtId="208" fontId="111" fillId="57" borderId="56" xfId="47863" applyNumberFormat="1" applyFont="1" applyFill="1" applyBorder="1" applyAlignment="1">
      <alignment horizontal="right" indent="1"/>
    </xf>
    <xf numFmtId="2" fontId="111" fillId="57" borderId="64" xfId="47863" applyNumberFormat="1" applyFont="1" applyFill="1" applyBorder="1" applyAlignment="1">
      <alignment horizontal="right" indent="1"/>
    </xf>
    <xf numFmtId="208" fontId="111" fillId="50" borderId="36" xfId="47863" applyNumberFormat="1" applyFont="1" applyFill="1" applyBorder="1" applyAlignment="1">
      <alignment horizontal="right" indent="1"/>
    </xf>
    <xf numFmtId="4" fontId="111" fillId="55" borderId="28" xfId="47863" applyNumberFormat="1" applyFont="1" applyFill="1" applyBorder="1"/>
    <xf numFmtId="208" fontId="111" fillId="57" borderId="67" xfId="47863" applyNumberFormat="1" applyFont="1" applyFill="1" applyBorder="1" applyAlignment="1">
      <alignment horizontal="right" indent="1"/>
    </xf>
    <xf numFmtId="2" fontId="118" fillId="57" borderId="41" xfId="17901" applyNumberFormat="1" applyFont="1" applyFill="1" applyBorder="1" applyAlignment="1">
      <alignment horizontal="center"/>
    </xf>
    <xf numFmtId="2" fontId="111" fillId="57" borderId="45" xfId="47863" applyNumberFormat="1" applyFont="1" applyFill="1" applyBorder="1" applyAlignment="1">
      <alignment horizontal="right"/>
    </xf>
    <xf numFmtId="0" fontId="111" fillId="57" borderId="36" xfId="47863" applyNumberFormat="1" applyFont="1" applyFill="1" applyBorder="1" applyAlignment="1">
      <alignment horizontal="right" indent="1"/>
    </xf>
    <xf numFmtId="0" fontId="118" fillId="57" borderId="55" xfId="17901" applyFont="1" applyFill="1" applyBorder="1"/>
    <xf numFmtId="208" fontId="111" fillId="0" borderId="69" xfId="47863" applyNumberFormat="1" applyFont="1" applyBorder="1" applyAlignment="1">
      <alignment horizontal="right" indent="1"/>
    </xf>
    <xf numFmtId="208" fontId="111" fillId="0" borderId="71" xfId="47863" applyNumberFormat="1" applyFont="1" applyFill="1" applyBorder="1" applyAlignment="1">
      <alignment horizontal="right" indent="1"/>
    </xf>
    <xf numFmtId="208" fontId="111" fillId="0" borderId="69" xfId="47863" applyNumberFormat="1" applyFont="1" applyFill="1" applyBorder="1" applyAlignment="1">
      <alignment horizontal="right" indent="1"/>
    </xf>
    <xf numFmtId="4" fontId="23" fillId="0" borderId="49" xfId="4784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6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3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0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0" xfId="47863" applyNumberFormat="1" applyFont="1" applyFill="1" applyBorder="1" applyAlignment="1">
      <alignment horizontal="right" indent="1"/>
    </xf>
    <xf numFmtId="231" fontId="110" fillId="53" borderId="27" xfId="47863" applyNumberFormat="1" applyFont="1" applyFill="1" applyBorder="1" applyAlignment="1">
      <alignment horizontal="center"/>
    </xf>
    <xf numFmtId="231" fontId="111" fillId="53" borderId="27" xfId="47863" applyNumberFormat="1" applyFont="1" applyFill="1" applyBorder="1"/>
    <xf numFmtId="231" fontId="111" fillId="50" borderId="30" xfId="47863" applyNumberFormat="1" applyFont="1" applyFill="1" applyBorder="1" applyAlignment="1">
      <alignment horizontal="right" indent="1"/>
    </xf>
    <xf numFmtId="231" fontId="111" fillId="57" borderId="56" xfId="47863" applyNumberFormat="1" applyFont="1" applyFill="1" applyBorder="1" applyAlignment="1">
      <alignment horizontal="right" indent="1"/>
    </xf>
    <xf numFmtId="231" fontId="23" fillId="57" borderId="56" xfId="47841" applyNumberFormat="1" applyFont="1" applyFill="1" applyBorder="1" applyAlignment="1">
      <alignment horizontal="right"/>
    </xf>
    <xf numFmtId="231" fontId="111" fillId="55" borderId="27" xfId="47863" applyNumberFormat="1" applyFont="1" applyFill="1" applyBorder="1"/>
    <xf numFmtId="231" fontId="111" fillId="57" borderId="30" xfId="47863" applyNumberFormat="1" applyFont="1" applyFill="1" applyBorder="1" applyAlignment="1">
      <alignment horizontal="right" indent="1"/>
    </xf>
    <xf numFmtId="231" fontId="23" fillId="0" borderId="49" xfId="0" applyNumberFormat="1" applyFont="1" applyBorder="1" applyAlignment="1">
      <alignment horizontal="center"/>
    </xf>
    <xf numFmtId="208" fontId="111" fillId="53" borderId="27" xfId="47863" applyNumberFormat="1" applyFont="1" applyFill="1" applyBorder="1"/>
    <xf numFmtId="208" fontId="111" fillId="55" borderId="27" xfId="47863" applyNumberFormat="1" applyFont="1" applyFill="1" applyBorder="1"/>
    <xf numFmtId="208" fontId="112" fillId="51" borderId="30" xfId="47863" applyNumberFormat="1" applyFont="1" applyFill="1" applyBorder="1"/>
    <xf numFmtId="208" fontId="112" fillId="0" borderId="30" xfId="47863" applyNumberFormat="1" applyFont="1" applyFill="1" applyBorder="1"/>
    <xf numFmtId="208" fontId="111" fillId="0" borderId="62" xfId="47863" applyNumberFormat="1" applyFont="1" applyFill="1" applyBorder="1"/>
    <xf numFmtId="10" fontId="110" fillId="0" borderId="0" xfId="47863" applyNumberFormat="1" applyFont="1" applyBorder="1" applyAlignment="1">
      <alignment horizontal="center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0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85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9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5" fillId="56" borderId="76" xfId="47864" applyFont="1" applyFill="1" applyBorder="1" applyAlignment="1">
      <alignment horizontal="center" vertical="center" wrapText="1"/>
    </xf>
    <xf numFmtId="0" fontId="125" fillId="56" borderId="80" xfId="47864" applyFont="1" applyFill="1" applyBorder="1" applyAlignment="1">
      <alignment horizontal="center" vertical="center" wrapText="1"/>
    </xf>
    <xf numFmtId="0" fontId="125" fillId="56" borderId="84" xfId="47864" applyFont="1" applyFill="1" applyBorder="1" applyAlignment="1">
      <alignment horizontal="center" vertical="center" wrapText="1"/>
    </xf>
    <xf numFmtId="4" fontId="23" fillId="0" borderId="88" xfId="47841" applyNumberFormat="1" applyFont="1" applyFill="1" applyBorder="1" applyAlignment="1">
      <alignment horizontal="center"/>
    </xf>
    <xf numFmtId="231" fontId="23" fillId="0" borderId="71" xfId="47863" applyNumberFormat="1" applyFont="1" applyBorder="1" applyAlignment="1">
      <alignment horizontal="center"/>
    </xf>
    <xf numFmtId="231" fontId="23" fillId="0" borderId="88" xfId="0" applyNumberFormat="1" applyFont="1" applyBorder="1" applyAlignment="1">
      <alignment horizontal="center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4" fontId="118" fillId="55" borderId="40" xfId="0" applyNumberFormat="1" applyFont="1" applyFill="1" applyBorder="1" applyAlignment="1">
      <alignment horizontal="left"/>
    </xf>
    <xf numFmtId="4" fontId="23" fillId="55" borderId="40" xfId="0" applyNumberFormat="1" applyFont="1" applyFill="1" applyBorder="1" applyAlignment="1">
      <alignment horizontal="center"/>
    </xf>
    <xf numFmtId="4" fontId="23" fillId="55" borderId="40" xfId="0" applyNumberFormat="1" applyFont="1" applyFill="1" applyBorder="1" applyAlignment="1">
      <alignment horizontal="right"/>
    </xf>
    <xf numFmtId="0" fontId="111" fillId="55" borderId="40" xfId="47863" applyFont="1" applyFill="1" applyBorder="1"/>
    <xf numFmtId="231" fontId="111" fillId="55" borderId="40" xfId="47863" applyNumberFormat="1" applyFont="1" applyFill="1" applyBorder="1"/>
    <xf numFmtId="231" fontId="23" fillId="0" borderId="32" xfId="47863" applyNumberFormat="1" applyFont="1" applyBorder="1" applyAlignment="1">
      <alignment horizontal="center"/>
    </xf>
    <xf numFmtId="231" fontId="23" fillId="0" borderId="29" xfId="0" applyNumberFormat="1" applyFont="1" applyBorder="1" applyAlignment="1">
      <alignment horizontal="center"/>
    </xf>
    <xf numFmtId="0" fontId="23" fillId="0" borderId="88" xfId="17901" applyFont="1" applyBorder="1" applyAlignment="1">
      <alignment horizontal="center"/>
    </xf>
    <xf numFmtId="231" fontId="23" fillId="0" borderId="88" xfId="47863" applyNumberFormat="1" applyFont="1" applyBorder="1" applyAlignment="1">
      <alignment horizontal="center"/>
    </xf>
    <xf numFmtId="0" fontId="23" fillId="0" borderId="88" xfId="17901" applyFont="1" applyFill="1" applyBorder="1" applyAlignment="1">
      <alignment horizontal="center"/>
    </xf>
    <xf numFmtId="4" fontId="23" fillId="0" borderId="88" xfId="0" applyNumberFormat="1" applyFont="1" applyFill="1" applyBorder="1" applyAlignment="1">
      <alignment horizontal="center"/>
    </xf>
    <xf numFmtId="208" fontId="111" fillId="0" borderId="88" xfId="47863" applyNumberFormat="1" applyFont="1" applyBorder="1" applyAlignment="1">
      <alignment horizontal="right" indent="1"/>
    </xf>
    <xf numFmtId="0" fontId="23" fillId="0" borderId="90" xfId="17901" applyFont="1" applyFill="1" applyBorder="1" applyAlignment="1">
      <alignment horizontal="center"/>
    </xf>
    <xf numFmtId="4" fontId="23" fillId="0" borderId="91" xfId="47841" applyNumberFormat="1" applyFont="1" applyFill="1" applyBorder="1" applyAlignment="1">
      <alignment horizontal="center"/>
    </xf>
    <xf numFmtId="4" fontId="23" fillId="0" borderId="72" xfId="47841" applyNumberFormat="1" applyFont="1" applyFill="1" applyBorder="1" applyAlignment="1">
      <alignment horizontal="center"/>
    </xf>
    <xf numFmtId="4" fontId="23" fillId="0" borderId="92" xfId="47841" applyNumberFormat="1" applyFont="1" applyFill="1" applyBorder="1" applyAlignment="1">
      <alignment horizontal="center"/>
    </xf>
    <xf numFmtId="4" fontId="125" fillId="56" borderId="76" xfId="47864" applyNumberFormat="1" applyFont="1" applyFill="1" applyBorder="1" applyAlignment="1">
      <alignment horizontal="center" vertical="center" wrapText="1"/>
    </xf>
    <xf numFmtId="4" fontId="125" fillId="56" borderId="80" xfId="47864" applyNumberFormat="1" applyFont="1" applyFill="1" applyBorder="1" applyAlignment="1">
      <alignment horizontal="center" vertical="center" wrapText="1"/>
    </xf>
    <xf numFmtId="4" fontId="125" fillId="56" borderId="84" xfId="47864" applyNumberFormat="1" applyFont="1" applyFill="1" applyBorder="1" applyAlignment="1">
      <alignment horizontal="center" vertical="center" wrapText="1"/>
    </xf>
    <xf numFmtId="4" fontId="124" fillId="52" borderId="25" xfId="47863" applyNumberFormat="1" applyFont="1" applyFill="1" applyBorder="1" applyAlignment="1">
      <alignment horizontal="center" vertical="center" wrapText="1"/>
    </xf>
    <xf numFmtId="4" fontId="111" fillId="53" borderId="28" xfId="47863" applyNumberFormat="1" applyFont="1" applyFill="1" applyBorder="1" applyAlignment="1">
      <alignment horizontal="right"/>
    </xf>
    <xf numFmtId="4" fontId="111" fillId="57" borderId="45" xfId="47863" applyNumberFormat="1" applyFont="1" applyFill="1" applyBorder="1" applyAlignment="1">
      <alignment horizontal="right" indent="1"/>
    </xf>
    <xf numFmtId="4" fontId="23" fillId="0" borderId="55" xfId="47863" applyNumberFormat="1" applyFont="1" applyBorder="1" applyAlignment="1">
      <alignment horizontal="right" indent="1"/>
    </xf>
    <xf numFmtId="4" fontId="111" fillId="54" borderId="64" xfId="47863" applyNumberFormat="1" applyFont="1" applyFill="1" applyBorder="1" applyAlignment="1">
      <alignment horizontal="right" indent="1"/>
    </xf>
    <xf numFmtId="4" fontId="111" fillId="0" borderId="55" xfId="47863" applyNumberFormat="1" applyFont="1" applyBorder="1" applyAlignment="1">
      <alignment horizontal="right" indent="1"/>
    </xf>
    <xf numFmtId="4" fontId="111" fillId="0" borderId="65" xfId="47863" applyNumberFormat="1" applyFont="1" applyBorder="1" applyAlignment="1">
      <alignment horizontal="right" indent="1"/>
    </xf>
    <xf numFmtId="4" fontId="111" fillId="0" borderId="42" xfId="47863" applyNumberFormat="1" applyFont="1" applyBorder="1" applyAlignment="1">
      <alignment horizontal="right" indent="1"/>
    </xf>
    <xf numFmtId="4" fontId="111" fillId="51" borderId="55" xfId="47863" applyNumberFormat="1" applyFont="1" applyFill="1" applyBorder="1" applyAlignment="1">
      <alignment horizontal="right" indent="1"/>
    </xf>
    <xf numFmtId="4" fontId="111" fillId="0" borderId="55" xfId="47863" applyNumberFormat="1" applyFont="1" applyFill="1" applyBorder="1" applyAlignment="1">
      <alignment horizontal="right" indent="1"/>
    </xf>
    <xf numFmtId="4" fontId="111" fillId="50" borderId="64" xfId="47863" applyNumberFormat="1" applyFont="1" applyFill="1" applyBorder="1" applyAlignment="1">
      <alignment horizontal="right" indent="1"/>
    </xf>
    <xf numFmtId="4" fontId="111" fillId="57" borderId="64" xfId="47863" applyNumberFormat="1" applyFont="1" applyFill="1" applyBorder="1" applyAlignment="1">
      <alignment horizontal="right" indent="1"/>
    </xf>
    <xf numFmtId="4" fontId="111" fillId="50" borderId="45" xfId="47863" applyNumberFormat="1" applyFont="1" applyFill="1" applyBorder="1" applyAlignment="1">
      <alignment horizontal="right" indent="1"/>
    </xf>
    <xf numFmtId="4" fontId="111" fillId="0" borderId="42" xfId="47863" applyNumberFormat="1" applyFont="1" applyFill="1" applyBorder="1" applyAlignment="1">
      <alignment horizontal="right" indent="1"/>
    </xf>
    <xf numFmtId="4" fontId="112" fillId="51" borderId="42" xfId="47863" applyNumberFormat="1" applyFont="1" applyFill="1" applyBorder="1"/>
    <xf numFmtId="4" fontId="112" fillId="0" borderId="42" xfId="47863" applyNumberFormat="1" applyFont="1" applyFill="1" applyBorder="1"/>
    <xf numFmtId="4" fontId="111" fillId="0" borderId="88" xfId="47863" applyNumberFormat="1" applyFont="1" applyBorder="1" applyAlignment="1">
      <alignment horizontal="right" indent="1"/>
    </xf>
    <xf numFmtId="4" fontId="111" fillId="0" borderId="65" xfId="47863" applyNumberFormat="1" applyFont="1" applyFill="1" applyBorder="1"/>
    <xf numFmtId="10" fontId="110" fillId="0" borderId="42" xfId="47863" applyNumberFormat="1" applyFont="1" applyBorder="1" applyAlignment="1">
      <alignment horizontal="center"/>
    </xf>
    <xf numFmtId="4" fontId="110" fillId="58" borderId="93" xfId="47863" applyNumberFormat="1" applyFont="1" applyFill="1" applyBorder="1" applyAlignment="1">
      <alignment horizontal="right"/>
    </xf>
    <xf numFmtId="190" fontId="23" fillId="0" borderId="90" xfId="17901" applyNumberFormat="1" applyFont="1" applyFill="1" applyBorder="1" applyAlignment="1">
      <alignment horizontal="center"/>
    </xf>
    <xf numFmtId="231" fontId="23" fillId="0" borderId="95" xfId="47863" applyNumberFormat="1" applyFont="1" applyBorder="1" applyAlignment="1">
      <alignment horizontal="center"/>
    </xf>
    <xf numFmtId="231" fontId="23" fillId="0" borderId="91" xfId="0" applyNumberFormat="1" applyFont="1" applyBorder="1" applyAlignment="1">
      <alignment horizontal="center"/>
    </xf>
    <xf numFmtId="208" fontId="117" fillId="0" borderId="36" xfId="47863" applyNumberFormat="1" applyFont="1" applyBorder="1" applyAlignment="1">
      <alignment horizontal="center"/>
    </xf>
    <xf numFmtId="4" fontId="117" fillId="0" borderId="72" xfId="47863" applyNumberFormat="1" applyFont="1" applyBorder="1" applyAlignment="1">
      <alignment horizontal="center"/>
    </xf>
    <xf numFmtId="4" fontId="23" fillId="0" borderId="89" xfId="47869" applyNumberFormat="1" applyFont="1" applyFill="1" applyBorder="1" applyAlignment="1">
      <alignment horizontal="center"/>
    </xf>
    <xf numFmtId="4" fontId="23" fillId="0" borderId="96" xfId="47841" applyNumberFormat="1" applyFont="1" applyFill="1" applyBorder="1" applyAlignment="1">
      <alignment horizontal="center"/>
    </xf>
    <xf numFmtId="231" fontId="23" fillId="0" borderId="97" xfId="47863" applyNumberFormat="1" applyFont="1" applyBorder="1" applyAlignment="1">
      <alignment horizontal="center"/>
    </xf>
    <xf numFmtId="208" fontId="111" fillId="0" borderId="38" xfId="47863" applyNumberFormat="1" applyFont="1" applyBorder="1" applyAlignment="1">
      <alignment horizontal="right" indent="1"/>
    </xf>
    <xf numFmtId="4" fontId="111" fillId="0" borderId="51" xfId="47863" applyNumberFormat="1" applyFont="1" applyBorder="1" applyAlignment="1">
      <alignment horizontal="right" indent="1"/>
    </xf>
    <xf numFmtId="0" fontId="23" fillId="0" borderId="31" xfId="17901" applyFont="1" applyFill="1" applyBorder="1"/>
    <xf numFmtId="0" fontId="23" fillId="0" borderId="57" xfId="17901" applyFont="1" applyFill="1" applyBorder="1"/>
    <xf numFmtId="0" fontId="23" fillId="0" borderId="58" xfId="17901" applyFont="1" applyFill="1" applyBorder="1"/>
    <xf numFmtId="4" fontId="23" fillId="0" borderId="57" xfId="0" applyNumberFormat="1" applyFont="1" applyFill="1" applyBorder="1"/>
    <xf numFmtId="4" fontId="23" fillId="0" borderId="31" xfId="0" applyNumberFormat="1" applyFont="1" applyFill="1" applyBorder="1"/>
    <xf numFmtId="4" fontId="23" fillId="0" borderId="57" xfId="0" applyNumberFormat="1" applyFont="1" applyFill="1" applyBorder="1" applyAlignment="1">
      <alignment horizontal="left"/>
    </xf>
    <xf numFmtId="4" fontId="23" fillId="0" borderId="58" xfId="0" applyNumberFormat="1" applyFont="1" applyFill="1" applyBorder="1"/>
    <xf numFmtId="4" fontId="23" fillId="0" borderId="88" xfId="0" applyNumberFormat="1" applyFont="1" applyFill="1" applyBorder="1"/>
    <xf numFmtId="0" fontId="23" fillId="0" borderId="88" xfId="17901" applyFont="1" applyFill="1" applyBorder="1"/>
    <xf numFmtId="0" fontId="23" fillId="0" borderId="70" xfId="17901" applyFont="1" applyFill="1" applyBorder="1"/>
    <xf numFmtId="4" fontId="23" fillId="0" borderId="70" xfId="0" applyNumberFormat="1" applyFont="1" applyFill="1" applyBorder="1"/>
    <xf numFmtId="0" fontId="23" fillId="0" borderId="94" xfId="17901" applyFont="1" applyFill="1" applyBorder="1"/>
    <xf numFmtId="0" fontId="23" fillId="0" borderId="50" xfId="47869" applyFont="1" applyFill="1" applyBorder="1"/>
    <xf numFmtId="0" fontId="125" fillId="56" borderId="81" xfId="47864" applyFont="1" applyFill="1" applyBorder="1" applyAlignment="1">
      <alignment horizontal="left" vertical="center" wrapText="1"/>
    </xf>
    <xf numFmtId="0" fontId="125" fillId="56" borderId="82" xfId="47864" applyFont="1" applyFill="1" applyBorder="1" applyAlignment="1">
      <alignment horizontal="left" vertical="center" wrapText="1"/>
    </xf>
    <xf numFmtId="0" fontId="125" fillId="56" borderId="83" xfId="47864" applyFont="1" applyFill="1" applyBorder="1" applyAlignment="1">
      <alignment horizontal="left" vertical="center" wrapText="1"/>
    </xf>
    <xf numFmtId="173" fontId="0" fillId="0" borderId="84" xfId="0" applyBorder="1" applyAlignment="1">
      <alignment horizontal="left" vertical="center" wrapText="1"/>
    </xf>
    <xf numFmtId="0" fontId="125" fillId="56" borderId="84" xfId="47864" applyFont="1" applyFill="1" applyBorder="1" applyAlignment="1">
      <alignment horizontal="left" vertical="center" wrapText="1"/>
    </xf>
    <xf numFmtId="0" fontId="125" fillId="56" borderId="73" xfId="47864" applyFont="1" applyFill="1" applyBorder="1" applyAlignment="1">
      <alignment horizontal="left" vertical="center" wrapText="1"/>
    </xf>
    <xf numFmtId="0" fontId="125" fillId="56" borderId="74" xfId="47864" applyFont="1" applyFill="1" applyBorder="1" applyAlignment="1">
      <alignment horizontal="left" vertical="center" wrapText="1"/>
    </xf>
    <xf numFmtId="0" fontId="125" fillId="56" borderId="80" xfId="47864" applyFont="1" applyFill="1" applyBorder="1" applyAlignment="1">
      <alignment horizontal="left" vertical="center" wrapText="1"/>
    </xf>
    <xf numFmtId="173" fontId="0" fillId="0" borderId="80" xfId="0" applyBorder="1" applyAlignment="1">
      <alignment horizontal="left" vertical="center" wrapText="1"/>
    </xf>
    <xf numFmtId="0" fontId="125" fillId="56" borderId="77" xfId="47864" applyFont="1" applyFill="1" applyBorder="1" applyAlignment="1">
      <alignment horizontal="left" vertical="center" wrapText="1"/>
    </xf>
    <xf numFmtId="0" fontId="125" fillId="56" borderId="78" xfId="47864" applyFont="1" applyFill="1" applyBorder="1" applyAlignment="1">
      <alignment horizontal="left" vertical="center" wrapText="1"/>
    </xf>
    <xf numFmtId="0" fontId="125" fillId="56" borderId="79" xfId="47864" applyFont="1" applyFill="1" applyBorder="1" applyAlignment="1">
      <alignment horizontal="left" vertical="center" wrapText="1"/>
    </xf>
    <xf numFmtId="4" fontId="121" fillId="51" borderId="53" xfId="0" applyNumberFormat="1" applyFont="1" applyFill="1" applyBorder="1" applyAlignment="1">
      <alignment horizontal="center" vertical="center"/>
    </xf>
    <xf numFmtId="4" fontId="121" fillId="51" borderId="40" xfId="0" applyNumberFormat="1" applyFont="1" applyFill="1" applyBorder="1" applyAlignment="1">
      <alignment horizontal="center" vertical="center"/>
    </xf>
    <xf numFmtId="173" fontId="0" fillId="0" borderId="40" xfId="0" applyBorder="1" applyAlignment="1"/>
    <xf numFmtId="173" fontId="0" fillId="0" borderId="52" xfId="0" applyBorder="1" applyAlignment="1"/>
    <xf numFmtId="173" fontId="121" fillId="52" borderId="54" xfId="0" applyFont="1" applyFill="1" applyBorder="1" applyAlignment="1">
      <alignment horizontal="center" vertical="center" wrapText="1"/>
    </xf>
    <xf numFmtId="173" fontId="121" fillId="52" borderId="86" xfId="0" applyFont="1" applyFill="1" applyBorder="1" applyAlignment="1">
      <alignment horizontal="center" vertical="center" wrapText="1"/>
    </xf>
    <xf numFmtId="173" fontId="0" fillId="0" borderId="86" xfId="0" applyBorder="1" applyAlignment="1">
      <alignment horizontal="center" vertical="center" wrapText="1"/>
    </xf>
    <xf numFmtId="173" fontId="0" fillId="0" borderId="87" xfId="0" applyBorder="1" applyAlignment="1">
      <alignment horizontal="center" vertical="center" wrapText="1"/>
    </xf>
    <xf numFmtId="0" fontId="125" fillId="56" borderId="75" xfId="47864" applyFont="1" applyFill="1" applyBorder="1" applyAlignment="1">
      <alignment horizontal="left" vertical="center" wrapText="1"/>
    </xf>
    <xf numFmtId="0" fontId="125" fillId="56" borderId="76" xfId="47864" applyFont="1" applyFill="1" applyBorder="1" applyAlignment="1">
      <alignment horizontal="left" vertical="center" wrapText="1"/>
    </xf>
    <xf numFmtId="173" fontId="0" fillId="0" borderId="76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359D2"/>
      <color rgb="FFFF6565"/>
      <color rgb="FFFFFF00"/>
      <color rgb="FF9966FF"/>
      <color rgb="FFFFFF99"/>
      <color rgb="FFB17ED8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9"/>
  <sheetViews>
    <sheetView tabSelected="1" topLeftCell="A58" zoomScale="60" zoomScaleNormal="60" workbookViewId="0">
      <selection activeCell="E90" sqref="E9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0.5703125" style="1" bestFit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22.28515625" style="2" customWidth="1"/>
    <col min="12" max="16384" width="11.42578125" style="2"/>
  </cols>
  <sheetData>
    <row r="1" spans="1:12" ht="20.25" customHeight="1" thickBot="1">
      <c r="A1" s="39"/>
      <c r="B1" s="40"/>
      <c r="C1" s="39"/>
      <c r="D1" s="40"/>
      <c r="E1" s="41"/>
      <c r="F1" s="39"/>
      <c r="G1" s="39"/>
      <c r="H1" s="142"/>
      <c r="I1" s="39"/>
      <c r="J1" s="39"/>
      <c r="K1" s="39"/>
    </row>
    <row r="2" spans="1:12" ht="69.75" customHeight="1" thickBot="1">
      <c r="A2" s="39"/>
      <c r="B2" s="275"/>
      <c r="C2" s="276"/>
      <c r="D2" s="276"/>
      <c r="E2" s="276"/>
      <c r="F2" s="276"/>
      <c r="G2" s="276"/>
      <c r="H2" s="276"/>
      <c r="I2" s="276"/>
      <c r="J2" s="277"/>
      <c r="K2" s="278"/>
    </row>
    <row r="3" spans="1:12" ht="65.25" customHeight="1" thickBot="1">
      <c r="B3" s="279" t="s">
        <v>116</v>
      </c>
      <c r="C3" s="280"/>
      <c r="D3" s="280"/>
      <c r="E3" s="280"/>
      <c r="F3" s="280"/>
      <c r="G3" s="280"/>
      <c r="H3" s="280"/>
      <c r="I3" s="280"/>
      <c r="J3" s="281"/>
      <c r="K3" s="282"/>
    </row>
    <row r="4" spans="1:12" ht="40.5" customHeight="1">
      <c r="B4" s="268" t="s">
        <v>162</v>
      </c>
      <c r="C4" s="269"/>
      <c r="D4" s="283" t="s">
        <v>119</v>
      </c>
      <c r="E4" s="285"/>
      <c r="F4" s="284"/>
      <c r="G4" s="285"/>
      <c r="H4" s="186" t="s">
        <v>193</v>
      </c>
      <c r="I4" s="283" t="s">
        <v>120</v>
      </c>
      <c r="J4" s="284"/>
      <c r="K4" s="217">
        <f>100-K5-K6-K7</f>
        <v>99.961628433666547</v>
      </c>
    </row>
    <row r="5" spans="1:12" ht="40.5" customHeight="1">
      <c r="B5" s="272" t="s">
        <v>83</v>
      </c>
      <c r="C5" s="273"/>
      <c r="D5" s="274" t="s">
        <v>118</v>
      </c>
      <c r="E5" s="271"/>
      <c r="F5" s="270"/>
      <c r="G5" s="271"/>
      <c r="H5" s="187" t="s">
        <v>192</v>
      </c>
      <c r="I5" s="274" t="s">
        <v>120</v>
      </c>
      <c r="J5" s="270"/>
      <c r="K5" s="218">
        <f>I11</f>
        <v>1.0044912652734303E-3</v>
      </c>
    </row>
    <row r="6" spans="1:12" ht="40.5" customHeight="1" thickBot="1">
      <c r="B6" s="263" t="s">
        <v>80</v>
      </c>
      <c r="C6" s="264"/>
      <c r="D6" s="265" t="s">
        <v>117</v>
      </c>
      <c r="E6" s="266"/>
      <c r="F6" s="267"/>
      <c r="G6" s="266"/>
      <c r="H6" s="188" t="s">
        <v>182</v>
      </c>
      <c r="I6" s="265" t="s">
        <v>121</v>
      </c>
      <c r="J6" s="267"/>
      <c r="K6" s="219">
        <f>I11</f>
        <v>1.0044912652734303E-3</v>
      </c>
    </row>
    <row r="7" spans="1:12" ht="40.5" customHeight="1" thickBot="1">
      <c r="B7" s="263" t="s">
        <v>124</v>
      </c>
      <c r="C7" s="264"/>
      <c r="D7" s="265"/>
      <c r="E7" s="266"/>
      <c r="F7" s="267"/>
      <c r="G7" s="266"/>
      <c r="H7" s="188"/>
      <c r="I7" s="265" t="s">
        <v>121</v>
      </c>
      <c r="J7" s="267"/>
      <c r="K7" s="219">
        <f>I12+J99</f>
        <v>3.6362583802898175E-2</v>
      </c>
    </row>
    <row r="8" spans="1:12" ht="42.75" customHeight="1" thickBot="1">
      <c r="B8" s="52" t="s">
        <v>4</v>
      </c>
      <c r="C8" s="52" t="s">
        <v>11</v>
      </c>
      <c r="D8" s="52" t="s">
        <v>9</v>
      </c>
      <c r="E8" s="52" t="s">
        <v>10</v>
      </c>
      <c r="F8" s="53" t="s">
        <v>56</v>
      </c>
      <c r="G8" s="53" t="s">
        <v>95</v>
      </c>
      <c r="H8" s="53" t="s">
        <v>34</v>
      </c>
      <c r="I8" s="96" t="s">
        <v>94</v>
      </c>
      <c r="J8" s="85" t="s">
        <v>84</v>
      </c>
      <c r="K8" s="220" t="s">
        <v>85</v>
      </c>
    </row>
    <row r="9" spans="1:12" ht="19.5" thickBot="1">
      <c r="B9" s="54" t="s">
        <v>64</v>
      </c>
      <c r="C9" s="55" t="s">
        <v>71</v>
      </c>
      <c r="D9" s="56"/>
      <c r="E9" s="57"/>
      <c r="F9" s="58"/>
      <c r="G9" s="82"/>
      <c r="H9" s="58"/>
      <c r="I9" s="97"/>
      <c r="J9" s="156">
        <f>K9/K105</f>
        <v>2.8326653680710735E-2</v>
      </c>
      <c r="K9" s="221">
        <f>G10+G13+G18</f>
        <v>141000</v>
      </c>
    </row>
    <row r="10" spans="1:12" ht="18.75">
      <c r="B10" s="75" t="s">
        <v>36</v>
      </c>
      <c r="C10" s="101" t="s">
        <v>48</v>
      </c>
      <c r="D10" s="121"/>
      <c r="E10" s="122"/>
      <c r="F10" s="123"/>
      <c r="G10" s="133">
        <f>SUM(G11:G12)</f>
        <v>13000</v>
      </c>
      <c r="H10" s="131"/>
      <c r="I10" s="134"/>
      <c r="J10" s="141"/>
      <c r="K10" s="222"/>
    </row>
    <row r="11" spans="1:12" ht="15">
      <c r="B11" s="60">
        <v>1.1100000000000001</v>
      </c>
      <c r="C11" s="250" t="s">
        <v>74</v>
      </c>
      <c r="D11" s="102" t="s">
        <v>6</v>
      </c>
      <c r="E11" s="42">
        <v>1</v>
      </c>
      <c r="F11" s="42">
        <v>5000</v>
      </c>
      <c r="G11" s="98">
        <f t="shared" ref="G11:G12" si="0">E11*F11</f>
        <v>5000</v>
      </c>
      <c r="H11" s="145">
        <f>+F11/$K$105</f>
        <v>1.0044912652734303E-3</v>
      </c>
      <c r="I11" s="146">
        <f>+G11/$K$105</f>
        <v>1.0044912652734303E-3</v>
      </c>
      <c r="J11" s="86"/>
      <c r="K11" s="223"/>
    </row>
    <row r="12" spans="1:12" ht="15">
      <c r="B12" s="60">
        <v>1.1200000000000001</v>
      </c>
      <c r="C12" s="251" t="s">
        <v>133</v>
      </c>
      <c r="D12" s="102" t="s">
        <v>6</v>
      </c>
      <c r="E12" s="42">
        <v>1</v>
      </c>
      <c r="F12" s="42">
        <v>8000</v>
      </c>
      <c r="G12" s="98">
        <f t="shared" si="0"/>
        <v>8000</v>
      </c>
      <c r="H12" s="145">
        <f>+F12/$K$105</f>
        <v>1.6071860244374885E-3</v>
      </c>
      <c r="I12" s="146">
        <f>+G12/$K$105</f>
        <v>1.6071860244374885E-3</v>
      </c>
      <c r="J12" s="86"/>
      <c r="K12" s="223"/>
      <c r="L12" s="32"/>
    </row>
    <row r="13" spans="1:12" ht="18.75">
      <c r="B13" s="61" t="s">
        <v>37</v>
      </c>
      <c r="C13" s="100" t="s">
        <v>54</v>
      </c>
      <c r="D13" s="114"/>
      <c r="E13" s="115"/>
      <c r="F13" s="116"/>
      <c r="G13" s="117">
        <f>SUM(G14:G17)</f>
        <v>80000</v>
      </c>
      <c r="H13" s="147"/>
      <c r="I13" s="147"/>
      <c r="J13" s="118"/>
      <c r="K13" s="224"/>
      <c r="L13" s="31"/>
    </row>
    <row r="14" spans="1:12" ht="18.75">
      <c r="B14" s="60" t="s">
        <v>167</v>
      </c>
      <c r="C14" s="251" t="s">
        <v>46</v>
      </c>
      <c r="D14" s="103" t="s">
        <v>29</v>
      </c>
      <c r="E14" s="42">
        <v>1</v>
      </c>
      <c r="F14" s="42">
        <v>20000</v>
      </c>
      <c r="G14" s="98">
        <f t="shared" ref="G14:G17" si="1">E14*F14</f>
        <v>20000</v>
      </c>
      <c r="H14" s="145">
        <f t="shared" ref="H14:I17" si="2">+F14/$K$105</f>
        <v>4.0179650610937213E-3</v>
      </c>
      <c r="I14" s="146">
        <f t="shared" si="2"/>
        <v>4.0179650610937213E-3</v>
      </c>
      <c r="J14" s="87"/>
      <c r="K14" s="225"/>
      <c r="L14" s="33"/>
    </row>
    <row r="15" spans="1:12" ht="18.75">
      <c r="B15" s="60" t="s">
        <v>168</v>
      </c>
      <c r="C15" s="251" t="s">
        <v>45</v>
      </c>
      <c r="D15" s="103" t="s">
        <v>29</v>
      </c>
      <c r="E15" s="42">
        <v>1</v>
      </c>
      <c r="F15" s="42">
        <v>20000</v>
      </c>
      <c r="G15" s="98">
        <f t="shared" si="1"/>
        <v>20000</v>
      </c>
      <c r="H15" s="145">
        <f t="shared" si="2"/>
        <v>4.0179650610937213E-3</v>
      </c>
      <c r="I15" s="146">
        <f t="shared" si="2"/>
        <v>4.0179650610937213E-3</v>
      </c>
      <c r="J15" s="87"/>
      <c r="K15" s="225"/>
      <c r="L15" s="31"/>
    </row>
    <row r="16" spans="1:12" ht="18.75">
      <c r="B16" s="60" t="s">
        <v>169</v>
      </c>
      <c r="C16" s="251" t="s">
        <v>44</v>
      </c>
      <c r="D16" s="103" t="s">
        <v>29</v>
      </c>
      <c r="E16" s="42">
        <v>1</v>
      </c>
      <c r="F16" s="42">
        <v>20000</v>
      </c>
      <c r="G16" s="98">
        <f t="shared" si="1"/>
        <v>20000</v>
      </c>
      <c r="H16" s="145">
        <f t="shared" si="2"/>
        <v>4.0179650610937213E-3</v>
      </c>
      <c r="I16" s="146">
        <f t="shared" si="2"/>
        <v>4.0179650610937213E-3</v>
      </c>
      <c r="J16" s="87"/>
      <c r="K16" s="225"/>
      <c r="L16" s="33"/>
    </row>
    <row r="17" spans="2:12" ht="18.75">
      <c r="B17" s="60" t="s">
        <v>170</v>
      </c>
      <c r="C17" s="251" t="s">
        <v>43</v>
      </c>
      <c r="D17" s="103" t="s">
        <v>29</v>
      </c>
      <c r="E17" s="42">
        <v>1</v>
      </c>
      <c r="F17" s="42">
        <v>20000</v>
      </c>
      <c r="G17" s="98">
        <f t="shared" si="1"/>
        <v>20000</v>
      </c>
      <c r="H17" s="145">
        <f t="shared" si="2"/>
        <v>4.0179650610937213E-3</v>
      </c>
      <c r="I17" s="146">
        <f t="shared" si="2"/>
        <v>4.0179650610937213E-3</v>
      </c>
      <c r="J17" s="87"/>
      <c r="K17" s="225"/>
      <c r="L17" s="31"/>
    </row>
    <row r="18" spans="2:12" ht="18.75">
      <c r="B18" s="61" t="s">
        <v>38</v>
      </c>
      <c r="C18" s="100" t="s">
        <v>55</v>
      </c>
      <c r="D18" s="114"/>
      <c r="E18" s="115"/>
      <c r="F18" s="116"/>
      <c r="G18" s="117">
        <f>SUM(G19:G22)</f>
        <v>48000</v>
      </c>
      <c r="H18" s="147"/>
      <c r="I18" s="147"/>
      <c r="J18" s="118"/>
      <c r="K18" s="224"/>
      <c r="L18" s="31"/>
    </row>
    <row r="19" spans="2:12" ht="18.75">
      <c r="B19" s="60" t="s">
        <v>171</v>
      </c>
      <c r="C19" s="251" t="s">
        <v>58</v>
      </c>
      <c r="D19" s="102" t="s">
        <v>29</v>
      </c>
      <c r="E19" s="42">
        <v>1</v>
      </c>
      <c r="F19" s="42">
        <v>10000</v>
      </c>
      <c r="G19" s="98">
        <f t="shared" ref="G19:G22" si="3">E19*F19</f>
        <v>10000</v>
      </c>
      <c r="H19" s="145">
        <f t="shared" ref="H19:I22" si="4">+F19/$K$105</f>
        <v>2.0089825305468607E-3</v>
      </c>
      <c r="I19" s="146">
        <f t="shared" si="4"/>
        <v>2.0089825305468607E-3</v>
      </c>
      <c r="J19" s="87"/>
      <c r="K19" s="225"/>
      <c r="L19" s="33"/>
    </row>
    <row r="20" spans="2:12" ht="18.75">
      <c r="B20" s="111" t="s">
        <v>172</v>
      </c>
      <c r="C20" s="252" t="s">
        <v>42</v>
      </c>
      <c r="D20" s="104" t="s">
        <v>29</v>
      </c>
      <c r="E20" s="42">
        <v>1</v>
      </c>
      <c r="F20" s="42">
        <v>10000</v>
      </c>
      <c r="G20" s="98">
        <f t="shared" si="3"/>
        <v>10000</v>
      </c>
      <c r="H20" s="145">
        <f t="shared" si="4"/>
        <v>2.0089825305468607E-3</v>
      </c>
      <c r="I20" s="146">
        <f t="shared" si="4"/>
        <v>2.0089825305468607E-3</v>
      </c>
      <c r="J20" s="89"/>
      <c r="K20" s="226"/>
      <c r="L20" s="34"/>
    </row>
    <row r="21" spans="2:12" ht="18.75">
      <c r="B21" s="60" t="s">
        <v>73</v>
      </c>
      <c r="C21" s="251" t="s">
        <v>63</v>
      </c>
      <c r="D21" s="102" t="s">
        <v>29</v>
      </c>
      <c r="E21" s="42">
        <v>1</v>
      </c>
      <c r="F21" s="42">
        <v>12000</v>
      </c>
      <c r="G21" s="98">
        <f t="shared" si="3"/>
        <v>12000</v>
      </c>
      <c r="H21" s="145">
        <f t="shared" si="4"/>
        <v>2.4107790366562328E-3</v>
      </c>
      <c r="I21" s="146">
        <f t="shared" si="4"/>
        <v>2.4107790366562328E-3</v>
      </c>
      <c r="J21" s="87"/>
      <c r="K21" s="225"/>
      <c r="L21" s="34"/>
    </row>
    <row r="22" spans="2:12" ht="19.5" thickBot="1">
      <c r="B22" s="111" t="s">
        <v>72</v>
      </c>
      <c r="C22" s="252" t="s">
        <v>62</v>
      </c>
      <c r="D22" s="102" t="s">
        <v>29</v>
      </c>
      <c r="E22" s="42">
        <v>1</v>
      </c>
      <c r="F22" s="42">
        <v>16000</v>
      </c>
      <c r="G22" s="98">
        <f t="shared" si="3"/>
        <v>16000</v>
      </c>
      <c r="H22" s="145">
        <f t="shared" si="4"/>
        <v>3.214372048874977E-3</v>
      </c>
      <c r="I22" s="146">
        <f t="shared" si="4"/>
        <v>3.214372048874977E-3</v>
      </c>
      <c r="J22" s="89"/>
      <c r="K22" s="226"/>
      <c r="L22" s="34"/>
    </row>
    <row r="23" spans="2:12" ht="19.5" thickBot="1">
      <c r="B23" s="81" t="s">
        <v>65</v>
      </c>
      <c r="C23" s="55" t="s">
        <v>75</v>
      </c>
      <c r="D23" s="56"/>
      <c r="E23" s="57"/>
      <c r="F23" s="58"/>
      <c r="G23" s="83"/>
      <c r="H23" s="148"/>
      <c r="I23" s="149"/>
      <c r="J23" s="156">
        <f>K23/K105</f>
        <v>1.0446709158843674E-3</v>
      </c>
      <c r="K23" s="112">
        <f>SUM(G24:G24)</f>
        <v>5200</v>
      </c>
      <c r="L23" s="33"/>
    </row>
    <row r="24" spans="2:12" ht="19.5" thickBot="1">
      <c r="B24" s="62">
        <v>2.1</v>
      </c>
      <c r="C24" s="253" t="s">
        <v>68</v>
      </c>
      <c r="D24" s="67" t="s">
        <v>3</v>
      </c>
      <c r="E24" s="42">
        <v>4</v>
      </c>
      <c r="F24" s="42">
        <v>1300</v>
      </c>
      <c r="G24" s="98">
        <f t="shared" ref="G24" si="5">E24*F24</f>
        <v>5200</v>
      </c>
      <c r="H24" s="145">
        <f>+F24/$K$105</f>
        <v>2.6116772897109185E-4</v>
      </c>
      <c r="I24" s="146">
        <f>+G24/$K$105</f>
        <v>1.0446709158843674E-3</v>
      </c>
      <c r="J24" s="88"/>
      <c r="K24" s="227"/>
      <c r="L24" s="33"/>
    </row>
    <row r="25" spans="2:12" ht="19.5" thickBot="1">
      <c r="B25" s="81" t="s">
        <v>67</v>
      </c>
      <c r="C25" s="55" t="s">
        <v>66</v>
      </c>
      <c r="D25" s="56"/>
      <c r="E25" s="57"/>
      <c r="F25" s="58"/>
      <c r="G25" s="83"/>
      <c r="H25" s="149"/>
      <c r="I25" s="149"/>
      <c r="J25" s="156">
        <f>K25/K105</f>
        <v>1.6071860244374885E-3</v>
      </c>
      <c r="K25" s="112">
        <f>SUM(G26:G26)</f>
        <v>8000</v>
      </c>
      <c r="L25" s="36"/>
    </row>
    <row r="26" spans="2:12" ht="19.5" thickBot="1">
      <c r="B26" s="63">
        <v>3.1</v>
      </c>
      <c r="C26" s="253" t="s">
        <v>69</v>
      </c>
      <c r="D26" s="62" t="s">
        <v>3</v>
      </c>
      <c r="E26" s="42">
        <v>4</v>
      </c>
      <c r="F26" s="42">
        <v>2000</v>
      </c>
      <c r="G26" s="98">
        <f t="shared" ref="G26" si="6">E26*F26</f>
        <v>8000</v>
      </c>
      <c r="H26" s="145">
        <f>+F26/$K$105</f>
        <v>4.0179650610937213E-4</v>
      </c>
      <c r="I26" s="146">
        <f>+G26/$K$105</f>
        <v>1.6071860244374885E-3</v>
      </c>
      <c r="J26" s="87"/>
      <c r="K26" s="225"/>
      <c r="L26" s="35"/>
    </row>
    <row r="27" spans="2:12" ht="19.5" thickBot="1">
      <c r="B27" s="81" t="s">
        <v>87</v>
      </c>
      <c r="C27" s="55" t="s">
        <v>47</v>
      </c>
      <c r="D27" s="56"/>
      <c r="E27" s="57"/>
      <c r="F27" s="83"/>
      <c r="G27" s="83"/>
      <c r="H27" s="148"/>
      <c r="I27" s="148"/>
      <c r="J27" s="156">
        <f>K27/K105</f>
        <v>0.10732788271193548</v>
      </c>
      <c r="K27" s="112">
        <f>SUM(G28:G30)</f>
        <v>534240</v>
      </c>
      <c r="L27" s="37"/>
    </row>
    <row r="28" spans="2:12" ht="18.75">
      <c r="B28" s="63">
        <v>4.0999999999999996</v>
      </c>
      <c r="C28" s="251" t="s">
        <v>184</v>
      </c>
      <c r="D28" s="63" t="s">
        <v>3</v>
      </c>
      <c r="E28" s="44">
        <v>8.4</v>
      </c>
      <c r="F28" s="42">
        <v>2200</v>
      </c>
      <c r="G28" s="98">
        <f t="shared" ref="G28:G30" si="7">E28*F28</f>
        <v>18480</v>
      </c>
      <c r="H28" s="145">
        <f t="shared" ref="H28:I30" si="8">+F28/$K$105</f>
        <v>4.4197615672030932E-4</v>
      </c>
      <c r="I28" s="146">
        <f t="shared" si="8"/>
        <v>3.7125997164505985E-3</v>
      </c>
      <c r="J28" s="90"/>
      <c r="K28" s="228"/>
      <c r="L28" s="37"/>
    </row>
    <row r="29" spans="2:12" ht="18.75">
      <c r="B29" s="63">
        <v>4.2</v>
      </c>
      <c r="C29" s="251" t="s">
        <v>70</v>
      </c>
      <c r="D29" s="63" t="s">
        <v>2</v>
      </c>
      <c r="E29" s="44">
        <v>781</v>
      </c>
      <c r="F29" s="42">
        <v>660</v>
      </c>
      <c r="G29" s="98">
        <f t="shared" si="7"/>
        <v>515460</v>
      </c>
      <c r="H29" s="145">
        <f t="shared" si="8"/>
        <v>1.325928470160928E-4</v>
      </c>
      <c r="I29" s="146">
        <f t="shared" si="8"/>
        <v>0.10355501351956847</v>
      </c>
      <c r="J29" s="90"/>
      <c r="K29" s="228"/>
      <c r="L29" s="37"/>
    </row>
    <row r="30" spans="2:12" ht="19.5" thickBot="1">
      <c r="B30" s="63">
        <v>4.3</v>
      </c>
      <c r="C30" s="251" t="s">
        <v>185</v>
      </c>
      <c r="D30" s="63" t="s">
        <v>29</v>
      </c>
      <c r="E30" s="44">
        <v>1</v>
      </c>
      <c r="F30" s="42">
        <v>300</v>
      </c>
      <c r="G30" s="98">
        <f t="shared" si="7"/>
        <v>300</v>
      </c>
      <c r="H30" s="145">
        <f t="shared" si="8"/>
        <v>6.0269475916405821E-5</v>
      </c>
      <c r="I30" s="146">
        <f t="shared" si="8"/>
        <v>6.0269475916405821E-5</v>
      </c>
      <c r="J30" s="90"/>
      <c r="K30" s="228"/>
      <c r="L30" s="37"/>
    </row>
    <row r="31" spans="2:12" ht="19.5" thickBot="1">
      <c r="B31" s="54" t="s">
        <v>88</v>
      </c>
      <c r="C31" s="55" t="s">
        <v>76</v>
      </c>
      <c r="D31" s="56"/>
      <c r="E31" s="57"/>
      <c r="F31" s="58"/>
      <c r="G31" s="58"/>
      <c r="H31" s="149"/>
      <c r="I31" s="149"/>
      <c r="J31" s="156">
        <f>K31/K105</f>
        <v>4.3864944236832619E-2</v>
      </c>
      <c r="K31" s="112">
        <f>G32+G34+G36</f>
        <v>218344.08000000002</v>
      </c>
      <c r="L31" s="33"/>
    </row>
    <row r="32" spans="2:12" ht="18.75">
      <c r="B32" s="61">
        <v>5.0999999999999996</v>
      </c>
      <c r="C32" s="100" t="s">
        <v>79</v>
      </c>
      <c r="D32" s="114"/>
      <c r="E32" s="115"/>
      <c r="F32" s="116"/>
      <c r="G32" s="117">
        <f>G33</f>
        <v>18074.879999999997</v>
      </c>
      <c r="H32" s="147"/>
      <c r="I32" s="147"/>
      <c r="J32" s="118"/>
      <c r="K32" s="224"/>
      <c r="L32" s="38"/>
    </row>
    <row r="33" spans="2:12" ht="18.75">
      <c r="B33" s="60" t="s">
        <v>89</v>
      </c>
      <c r="C33" s="253" t="s">
        <v>134</v>
      </c>
      <c r="D33" s="67" t="s">
        <v>3</v>
      </c>
      <c r="E33" s="42">
        <v>2.3039999999999998</v>
      </c>
      <c r="F33" s="42">
        <v>7845</v>
      </c>
      <c r="G33" s="98">
        <f>E33*F33</f>
        <v>18074.879999999997</v>
      </c>
      <c r="H33" s="145">
        <f>+F33/$K$105</f>
        <v>1.576046795214012E-3</v>
      </c>
      <c r="I33" s="146">
        <f>+G33/$K$105</f>
        <v>3.6312118161730836E-3</v>
      </c>
      <c r="J33" s="94"/>
      <c r="K33" s="225"/>
      <c r="L33" s="38"/>
    </row>
    <row r="34" spans="2:12" ht="18.75">
      <c r="B34" s="124">
        <v>5.2</v>
      </c>
      <c r="C34" s="125" t="s">
        <v>77</v>
      </c>
      <c r="D34" s="107"/>
      <c r="E34" s="126"/>
      <c r="F34" s="127"/>
      <c r="G34" s="128">
        <f>SUM(G35:G35)</f>
        <v>48330</v>
      </c>
      <c r="H34" s="151"/>
      <c r="I34" s="152"/>
      <c r="J34" s="127"/>
      <c r="K34" s="231"/>
      <c r="L34" s="38"/>
    </row>
    <row r="35" spans="2:12" ht="18.75">
      <c r="B35" s="60" t="s">
        <v>90</v>
      </c>
      <c r="C35" s="253" t="s">
        <v>138</v>
      </c>
      <c r="D35" s="67" t="s">
        <v>3</v>
      </c>
      <c r="E35" s="42">
        <v>1.35</v>
      </c>
      <c r="F35" s="42">
        <v>35800</v>
      </c>
      <c r="G35" s="98">
        <f t="shared" ref="G35" si="9">E35*F35</f>
        <v>48330</v>
      </c>
      <c r="H35" s="145">
        <f>+F35/$K$105</f>
        <v>7.1921574593577613E-3</v>
      </c>
      <c r="I35" s="146">
        <f>+G35/$K$105</f>
        <v>9.7094125701329779E-3</v>
      </c>
      <c r="J35" s="94"/>
      <c r="K35" s="225"/>
      <c r="L35" s="38"/>
    </row>
    <row r="36" spans="2:12" ht="18.75">
      <c r="B36" s="124">
        <v>5.3</v>
      </c>
      <c r="C36" s="125" t="s">
        <v>78</v>
      </c>
      <c r="D36" s="107"/>
      <c r="E36" s="126"/>
      <c r="F36" s="127"/>
      <c r="G36" s="128">
        <f>SUM(G37:G39)</f>
        <v>151939.20000000001</v>
      </c>
      <c r="H36" s="151"/>
      <c r="I36" s="152"/>
      <c r="J36" s="127"/>
      <c r="K36" s="231"/>
      <c r="L36" s="38"/>
    </row>
    <row r="37" spans="2:12" ht="18.75">
      <c r="B37" s="60" t="s">
        <v>91</v>
      </c>
      <c r="C37" s="253" t="s">
        <v>137</v>
      </c>
      <c r="D37" s="67" t="s">
        <v>3</v>
      </c>
      <c r="E37" s="42">
        <v>3.18</v>
      </c>
      <c r="F37" s="42">
        <v>35800</v>
      </c>
      <c r="G37" s="98">
        <f t="shared" ref="G37:G39" si="10">E37*F37</f>
        <v>113844</v>
      </c>
      <c r="H37" s="145">
        <f t="shared" ref="H37:I39" si="11">+F37/$K$105</f>
        <v>7.1921574593577613E-3</v>
      </c>
      <c r="I37" s="146">
        <f t="shared" si="11"/>
        <v>2.2871060720757681E-2</v>
      </c>
      <c r="J37" s="94"/>
      <c r="K37" s="225"/>
      <c r="L37" s="38"/>
    </row>
    <row r="38" spans="2:12" ht="18.75">
      <c r="B38" s="60" t="s">
        <v>92</v>
      </c>
      <c r="C38" s="253" t="s">
        <v>136</v>
      </c>
      <c r="D38" s="67" t="s">
        <v>51</v>
      </c>
      <c r="E38" s="42">
        <f>3.6*24.2</f>
        <v>87.12</v>
      </c>
      <c r="F38" s="42">
        <v>210</v>
      </c>
      <c r="G38" s="98">
        <f t="shared" si="10"/>
        <v>18295.2</v>
      </c>
      <c r="H38" s="145">
        <f t="shared" si="11"/>
        <v>4.2188633141484075E-5</v>
      </c>
      <c r="I38" s="146">
        <f t="shared" si="11"/>
        <v>3.6754737192860928E-3</v>
      </c>
      <c r="J38" s="94"/>
      <c r="K38" s="225"/>
      <c r="L38" s="38"/>
    </row>
    <row r="39" spans="2:12" ht="19.5" thickBot="1">
      <c r="B39" s="60" t="s">
        <v>93</v>
      </c>
      <c r="C39" s="253" t="s">
        <v>139</v>
      </c>
      <c r="D39" s="67" t="s">
        <v>39</v>
      </c>
      <c r="E39" s="42">
        <v>1</v>
      </c>
      <c r="F39" s="42">
        <v>19800</v>
      </c>
      <c r="G39" s="98">
        <f t="shared" si="10"/>
        <v>19800</v>
      </c>
      <c r="H39" s="145">
        <f t="shared" si="11"/>
        <v>3.9777854104827842E-3</v>
      </c>
      <c r="I39" s="146">
        <f t="shared" si="11"/>
        <v>3.9777854104827842E-3</v>
      </c>
      <c r="J39" s="94"/>
      <c r="K39" s="225"/>
      <c r="L39" s="38"/>
    </row>
    <row r="40" spans="2:12" ht="19.5" thickBot="1">
      <c r="B40" s="69">
        <v>6</v>
      </c>
      <c r="C40" s="70" t="s">
        <v>125</v>
      </c>
      <c r="D40" s="71"/>
      <c r="E40" s="72"/>
      <c r="F40" s="73"/>
      <c r="G40" s="73"/>
      <c r="H40" s="153"/>
      <c r="I40" s="153"/>
      <c r="J40" s="157">
        <f>K40/K105</f>
        <v>1.5469165485210826E-2</v>
      </c>
      <c r="K40" s="130">
        <f>G41</f>
        <v>77000</v>
      </c>
      <c r="L40"/>
    </row>
    <row r="41" spans="2:12" ht="18.75">
      <c r="B41" s="59"/>
      <c r="C41" s="99" t="s">
        <v>81</v>
      </c>
      <c r="D41" s="119"/>
      <c r="E41" s="79"/>
      <c r="F41" s="80"/>
      <c r="G41" s="120">
        <f>SUM(G42:G42)</f>
        <v>77000</v>
      </c>
      <c r="H41" s="150"/>
      <c r="I41" s="150"/>
      <c r="J41" s="129"/>
      <c r="K41" s="232"/>
      <c r="L41"/>
    </row>
    <row r="42" spans="2:12" ht="19.5" thickBot="1">
      <c r="B42" s="74">
        <v>6.1</v>
      </c>
      <c r="C42" s="253" t="s">
        <v>143</v>
      </c>
      <c r="D42" s="67" t="s">
        <v>2</v>
      </c>
      <c r="E42" s="42">
        <v>70</v>
      </c>
      <c r="F42" s="42">
        <v>1100</v>
      </c>
      <c r="G42" s="98">
        <f t="shared" ref="G42" si="12">E42*F42</f>
        <v>77000</v>
      </c>
      <c r="H42" s="145">
        <f>+F42/$K$105</f>
        <v>2.2098807836015466E-4</v>
      </c>
      <c r="I42" s="146">
        <f>+G42/$K$105</f>
        <v>1.5469165485210826E-2</v>
      </c>
      <c r="J42" s="95"/>
      <c r="K42" s="233"/>
      <c r="L42"/>
    </row>
    <row r="43" spans="2:12" ht="19.5" thickBot="1">
      <c r="B43" s="69">
        <v>7</v>
      </c>
      <c r="C43" s="70" t="s">
        <v>50</v>
      </c>
      <c r="D43" s="71"/>
      <c r="E43" s="72"/>
      <c r="F43" s="73"/>
      <c r="G43" s="73"/>
      <c r="H43" s="153"/>
      <c r="I43" s="153"/>
      <c r="J43" s="157">
        <f>K43/K105</f>
        <v>0.14707761106133566</v>
      </c>
      <c r="K43" s="130">
        <f>G44+G47</f>
        <v>732100</v>
      </c>
      <c r="L43" s="37"/>
    </row>
    <row r="44" spans="2:12" ht="18.75">
      <c r="B44" s="75">
        <v>7.1</v>
      </c>
      <c r="C44" s="101" t="s">
        <v>82</v>
      </c>
      <c r="D44" s="106"/>
      <c r="E44" s="76"/>
      <c r="F44" s="77"/>
      <c r="G44" s="113">
        <f>G45</f>
        <v>32800</v>
      </c>
      <c r="H44" s="154"/>
      <c r="I44" s="154"/>
      <c r="J44" s="123"/>
      <c r="K44" s="222"/>
      <c r="L44" s="37"/>
    </row>
    <row r="45" spans="2:12" ht="21">
      <c r="B45" s="65" t="s">
        <v>60</v>
      </c>
      <c r="C45" s="253" t="s">
        <v>141</v>
      </c>
      <c r="D45" s="67" t="s">
        <v>2</v>
      </c>
      <c r="E45" s="42">
        <v>41</v>
      </c>
      <c r="F45" s="42">
        <v>800</v>
      </c>
      <c r="G45" s="98">
        <f t="shared" ref="G45" si="13">E45*F45</f>
        <v>32800</v>
      </c>
      <c r="H45" s="145">
        <f>+F45/$K$105</f>
        <v>1.6071860244374885E-4</v>
      </c>
      <c r="I45" s="146">
        <f>+G45/$K$105</f>
        <v>6.5894627001937024E-3</v>
      </c>
      <c r="J45" s="158"/>
      <c r="K45" s="234"/>
      <c r="L45"/>
    </row>
    <row r="46" spans="2:12" ht="21">
      <c r="B46" s="65" t="s">
        <v>61</v>
      </c>
      <c r="C46" s="254" t="s">
        <v>186</v>
      </c>
      <c r="D46" s="67" t="s">
        <v>3</v>
      </c>
      <c r="E46" s="42">
        <v>20</v>
      </c>
      <c r="F46" s="42">
        <v>700</v>
      </c>
      <c r="G46" s="98">
        <f t="shared" ref="G46" si="14">E46*F46</f>
        <v>14000</v>
      </c>
      <c r="H46" s="145">
        <f>+F46/$K$105</f>
        <v>1.4062877713828025E-4</v>
      </c>
      <c r="I46" s="146">
        <f>+G46/$K$105</f>
        <v>2.8125755427656049E-3</v>
      </c>
      <c r="J46" s="158"/>
      <c r="K46" s="234"/>
      <c r="L46"/>
    </row>
    <row r="47" spans="2:12" ht="18.75">
      <c r="B47" s="75">
        <v>7.2</v>
      </c>
      <c r="C47" s="101" t="s">
        <v>52</v>
      </c>
      <c r="D47" s="106"/>
      <c r="E47" s="76"/>
      <c r="F47" s="77"/>
      <c r="G47" s="113">
        <f>SUM(G48:G48)</f>
        <v>699300</v>
      </c>
      <c r="H47" s="154"/>
      <c r="I47" s="154"/>
      <c r="J47" s="127"/>
      <c r="K47" s="231"/>
      <c r="L47" s="37"/>
    </row>
    <row r="48" spans="2:12" ht="19.5" thickBot="1">
      <c r="B48" s="66" t="s">
        <v>173</v>
      </c>
      <c r="C48" s="251" t="s">
        <v>142</v>
      </c>
      <c r="D48" s="67" t="s">
        <v>2</v>
      </c>
      <c r="E48" s="42">
        <v>518</v>
      </c>
      <c r="F48" s="42">
        <v>1350</v>
      </c>
      <c r="G48" s="98">
        <f t="shared" ref="G48" si="15">E48*F48</f>
        <v>699300</v>
      </c>
      <c r="H48" s="145">
        <f>+F48/$K$105</f>
        <v>2.7121264162382618E-4</v>
      </c>
      <c r="I48" s="146">
        <f>+G48/$K$105</f>
        <v>0.14048814836114196</v>
      </c>
      <c r="J48" s="95"/>
      <c r="K48" s="233"/>
      <c r="L48"/>
    </row>
    <row r="49" spans="2:17" ht="19.5" thickBot="1">
      <c r="B49" s="69">
        <v>8</v>
      </c>
      <c r="C49" s="70" t="s">
        <v>98</v>
      </c>
      <c r="D49" s="71"/>
      <c r="E49" s="72"/>
      <c r="F49" s="73"/>
      <c r="G49" s="73"/>
      <c r="H49" s="153"/>
      <c r="I49" s="153"/>
      <c r="J49" s="157">
        <f>K49/K105</f>
        <v>0.30721360857122593</v>
      </c>
      <c r="K49" s="130">
        <f>G50+G53</f>
        <v>1529200</v>
      </c>
      <c r="Q49" s="33"/>
    </row>
    <row r="50" spans="2:17" ht="18.75">
      <c r="B50" s="132">
        <v>8.1</v>
      </c>
      <c r="C50" s="101" t="s">
        <v>97</v>
      </c>
      <c r="D50" s="106"/>
      <c r="E50" s="76"/>
      <c r="F50" s="77"/>
      <c r="G50" s="113">
        <f>SUM(G51:G52)</f>
        <v>1520400</v>
      </c>
      <c r="H50" s="154"/>
      <c r="I50" s="154"/>
      <c r="J50" s="127"/>
      <c r="K50" s="231"/>
      <c r="L50" s="33"/>
      <c r="M50"/>
      <c r="Q50" s="34"/>
    </row>
    <row r="51" spans="2:17" ht="21">
      <c r="B51" s="67" t="s">
        <v>174</v>
      </c>
      <c r="C51" s="253" t="s">
        <v>135</v>
      </c>
      <c r="D51" s="67" t="s">
        <v>2</v>
      </c>
      <c r="E51" s="42">
        <v>956</v>
      </c>
      <c r="F51" s="42">
        <v>1500</v>
      </c>
      <c r="G51" s="98">
        <f t="shared" ref="G51:G52" si="16">E51*F51</f>
        <v>1434000</v>
      </c>
      <c r="H51" s="145">
        <f>+F51/$K$105</f>
        <v>3.013473795820291E-4</v>
      </c>
      <c r="I51" s="146">
        <f>+G51/$K$105</f>
        <v>0.28808809488041981</v>
      </c>
      <c r="J51" s="159"/>
      <c r="K51" s="235"/>
      <c r="L51" s="31"/>
      <c r="M51"/>
      <c r="Q51" s="34"/>
    </row>
    <row r="52" spans="2:17" ht="21">
      <c r="B52" s="67" t="s">
        <v>175</v>
      </c>
      <c r="C52" s="255" t="s">
        <v>140</v>
      </c>
      <c r="D52" s="67" t="s">
        <v>1</v>
      </c>
      <c r="E52" s="42">
        <v>108</v>
      </c>
      <c r="F52" s="42">
        <v>800</v>
      </c>
      <c r="G52" s="98">
        <f t="shared" si="16"/>
        <v>86400</v>
      </c>
      <c r="H52" s="145">
        <f>+F52/$K$105</f>
        <v>1.6071860244374885E-4</v>
      </c>
      <c r="I52" s="146">
        <f>+G52/$K$105</f>
        <v>1.7357609063924875E-2</v>
      </c>
      <c r="J52" s="159"/>
      <c r="K52" s="235"/>
      <c r="L52" s="34"/>
      <c r="M52"/>
      <c r="Q52" s="31"/>
    </row>
    <row r="53" spans="2:17" ht="18.75">
      <c r="B53" s="132">
        <v>8.1999999999999993</v>
      </c>
      <c r="C53" s="101" t="s">
        <v>96</v>
      </c>
      <c r="D53" s="106"/>
      <c r="E53" s="76"/>
      <c r="F53" s="77"/>
      <c r="G53" s="113">
        <f>SUM(G54:G54)</f>
        <v>8800</v>
      </c>
      <c r="H53" s="154"/>
      <c r="I53" s="154"/>
      <c r="J53" s="127"/>
      <c r="K53" s="231"/>
      <c r="L53" s="33"/>
      <c r="M53"/>
      <c r="Q53" s="33"/>
    </row>
    <row r="54" spans="2:17" ht="19.5" thickBot="1">
      <c r="B54" s="67" t="s">
        <v>176</v>
      </c>
      <c r="C54" s="256" t="s">
        <v>164</v>
      </c>
      <c r="D54" s="105" t="s">
        <v>2</v>
      </c>
      <c r="E54" s="42">
        <v>44</v>
      </c>
      <c r="F54" s="42">
        <v>200</v>
      </c>
      <c r="G54" s="98">
        <f t="shared" ref="G54" si="17">E54*F54</f>
        <v>8800</v>
      </c>
      <c r="H54" s="145">
        <f>+F54/$K$105</f>
        <v>4.0179650610937212E-5</v>
      </c>
      <c r="I54" s="146">
        <f>+G54/$K$105</f>
        <v>1.7679046268812373E-3</v>
      </c>
      <c r="J54" s="136"/>
      <c r="K54" s="225"/>
      <c r="L54" s="33"/>
      <c r="M54"/>
      <c r="Q54" s="33"/>
    </row>
    <row r="55" spans="2:17" ht="19.5" thickBot="1">
      <c r="B55" s="69">
        <v>9</v>
      </c>
      <c r="C55" s="70" t="s">
        <v>49</v>
      </c>
      <c r="D55" s="71"/>
      <c r="E55" s="72"/>
      <c r="F55" s="73"/>
      <c r="G55" s="73"/>
      <c r="H55" s="153"/>
      <c r="I55" s="153"/>
      <c r="J55" s="157">
        <f>K55/K105</f>
        <v>1.5670063738265513E-2</v>
      </c>
      <c r="K55" s="130">
        <f>SUM(G56:G59)</f>
        <v>78000</v>
      </c>
      <c r="L55" s="33"/>
      <c r="M55"/>
      <c r="Q55" s="33"/>
    </row>
    <row r="56" spans="2:17" ht="18.75">
      <c r="B56" s="64">
        <v>9.1</v>
      </c>
      <c r="C56" s="254" t="s">
        <v>166</v>
      </c>
      <c r="D56" s="66" t="s">
        <v>6</v>
      </c>
      <c r="E56" s="42">
        <v>9</v>
      </c>
      <c r="F56" s="42">
        <v>2500</v>
      </c>
      <c r="G56" s="98">
        <f t="shared" ref="G56:G59" si="18">E56*F56</f>
        <v>22500</v>
      </c>
      <c r="H56" s="145">
        <f t="shared" ref="H56:I59" si="19">+F56/$K$105</f>
        <v>5.0224563263671516E-4</v>
      </c>
      <c r="I56" s="146">
        <f t="shared" si="19"/>
        <v>4.5202106937304361E-3</v>
      </c>
      <c r="J56" s="92"/>
      <c r="K56" s="227"/>
      <c r="L56" s="33"/>
      <c r="M56"/>
      <c r="Q56" s="33"/>
    </row>
    <row r="57" spans="2:17" ht="18.75">
      <c r="B57" s="210">
        <v>9.1999999999999993</v>
      </c>
      <c r="C57" s="257" t="s">
        <v>152</v>
      </c>
      <c r="D57" s="211" t="s">
        <v>6</v>
      </c>
      <c r="E57" s="189">
        <v>3</v>
      </c>
      <c r="F57" s="189">
        <v>5000</v>
      </c>
      <c r="G57" s="189">
        <f t="shared" si="18"/>
        <v>15000</v>
      </c>
      <c r="H57" s="209">
        <f t="shared" si="19"/>
        <v>1.0044912652734303E-3</v>
      </c>
      <c r="I57" s="191">
        <f t="shared" si="19"/>
        <v>3.0134737958202908E-3</v>
      </c>
      <c r="J57" s="212"/>
      <c r="K57" s="236"/>
      <c r="L57" s="33"/>
      <c r="M57"/>
      <c r="Q57" s="33"/>
    </row>
    <row r="58" spans="2:17" ht="18.75">
      <c r="B58" s="210">
        <v>9.3000000000000007</v>
      </c>
      <c r="C58" s="257" t="s">
        <v>153</v>
      </c>
      <c r="D58" s="211" t="s">
        <v>6</v>
      </c>
      <c r="E58" s="189">
        <v>12</v>
      </c>
      <c r="F58" s="189">
        <v>2500</v>
      </c>
      <c r="G58" s="189">
        <f t="shared" si="18"/>
        <v>30000</v>
      </c>
      <c r="H58" s="209">
        <f t="shared" si="19"/>
        <v>5.0224563263671516E-4</v>
      </c>
      <c r="I58" s="191">
        <f t="shared" si="19"/>
        <v>6.0269475916405815E-3</v>
      </c>
      <c r="J58" s="212"/>
      <c r="K58" s="236"/>
      <c r="L58" s="33"/>
      <c r="M58"/>
      <c r="Q58" s="33"/>
    </row>
    <row r="59" spans="2:17" ht="19.5" thickBot="1">
      <c r="B59" s="210">
        <v>9.4</v>
      </c>
      <c r="C59" s="257" t="s">
        <v>154</v>
      </c>
      <c r="D59" s="211" t="s">
        <v>6</v>
      </c>
      <c r="E59" s="189">
        <v>3</v>
      </c>
      <c r="F59" s="189">
        <v>3500</v>
      </c>
      <c r="G59" s="189">
        <f t="shared" si="18"/>
        <v>10500</v>
      </c>
      <c r="H59" s="209">
        <f t="shared" si="19"/>
        <v>7.0314388569140123E-4</v>
      </c>
      <c r="I59" s="191">
        <f t="shared" si="19"/>
        <v>2.1094316570742038E-3</v>
      </c>
      <c r="J59" s="212"/>
      <c r="K59" s="236"/>
      <c r="L59" s="33"/>
      <c r="M59"/>
      <c r="Q59" s="33"/>
    </row>
    <row r="60" spans="2:17" ht="19.5" thickBot="1">
      <c r="B60" s="69">
        <v>10</v>
      </c>
      <c r="C60" s="70" t="s">
        <v>99</v>
      </c>
      <c r="D60" s="71"/>
      <c r="E60" s="72"/>
      <c r="F60" s="73"/>
      <c r="G60" s="73"/>
      <c r="H60" s="153"/>
      <c r="I60" s="153"/>
      <c r="J60" s="157">
        <f>K60/K105</f>
        <v>3.9175159345663782E-3</v>
      </c>
      <c r="K60" s="130">
        <f>SUM(G61:G62)</f>
        <v>19500</v>
      </c>
      <c r="L60" s="33"/>
      <c r="M60"/>
      <c r="Q60" s="33"/>
    </row>
    <row r="61" spans="2:17" ht="18.75">
      <c r="B61" s="64">
        <v>10.1</v>
      </c>
      <c r="C61" s="253" t="s">
        <v>155</v>
      </c>
      <c r="D61" s="67" t="s">
        <v>6</v>
      </c>
      <c r="E61" s="42">
        <v>18</v>
      </c>
      <c r="F61" s="42">
        <v>650</v>
      </c>
      <c r="G61" s="98">
        <f t="shared" ref="G61" si="20">E61*F61</f>
        <v>11700</v>
      </c>
      <c r="H61" s="190">
        <f>+F61/$K$105</f>
        <v>1.3058386448554593E-4</v>
      </c>
      <c r="I61" s="191">
        <f>+G61/$K$105</f>
        <v>2.3505095607398267E-3</v>
      </c>
      <c r="J61" s="160"/>
      <c r="K61" s="237"/>
      <c r="L61" s="31"/>
      <c r="M61"/>
      <c r="Q61" s="34"/>
    </row>
    <row r="62" spans="2:17" ht="19.5" thickBot="1">
      <c r="B62" s="64">
        <v>10.199999999999999</v>
      </c>
      <c r="C62" s="253" t="s">
        <v>156</v>
      </c>
      <c r="D62" s="67" t="s">
        <v>6</v>
      </c>
      <c r="E62" s="42">
        <v>12</v>
      </c>
      <c r="F62" s="42">
        <v>650</v>
      </c>
      <c r="G62" s="98">
        <f t="shared" ref="G62" si="21">E62*F62</f>
        <v>7800</v>
      </c>
      <c r="H62" s="145">
        <f>+F62/$K$105</f>
        <v>1.3058386448554593E-4</v>
      </c>
      <c r="I62" s="146">
        <f>+G62/$K$105</f>
        <v>1.5670063738265512E-3</v>
      </c>
      <c r="J62" s="160"/>
      <c r="K62" s="237"/>
      <c r="L62" s="31"/>
      <c r="M62"/>
      <c r="Q62" s="34"/>
    </row>
    <row r="63" spans="2:17" ht="19.5" thickBot="1">
      <c r="B63" s="69">
        <v>11</v>
      </c>
      <c r="C63" s="70" t="s">
        <v>0</v>
      </c>
      <c r="D63" s="71"/>
      <c r="E63" s="72"/>
      <c r="F63" s="73"/>
      <c r="G63" s="73"/>
      <c r="H63" s="153"/>
      <c r="I63" s="153"/>
      <c r="J63" s="157">
        <f>K63/K105</f>
        <v>8.0311085641141297E-2</v>
      </c>
      <c r="K63" s="130">
        <f>G64+G70+G72</f>
        <v>399760</v>
      </c>
    </row>
    <row r="64" spans="2:17" ht="18.75">
      <c r="B64" s="132">
        <v>11.1</v>
      </c>
      <c r="C64" s="101" t="s">
        <v>105</v>
      </c>
      <c r="D64" s="106"/>
      <c r="E64" s="76"/>
      <c r="F64" s="77"/>
      <c r="G64" s="113">
        <f>G65+G67</f>
        <v>388060</v>
      </c>
      <c r="H64" s="154"/>
      <c r="I64" s="154"/>
      <c r="J64" s="127"/>
      <c r="K64" s="231"/>
    </row>
    <row r="65" spans="2:11" ht="18.75">
      <c r="B65" s="59"/>
      <c r="C65" s="99" t="s">
        <v>100</v>
      </c>
      <c r="D65" s="119"/>
      <c r="E65" s="79"/>
      <c r="F65" s="80"/>
      <c r="G65" s="120">
        <f>SUM(G66:G66)</f>
        <v>364280</v>
      </c>
      <c r="H65" s="150"/>
      <c r="I65" s="150"/>
      <c r="J65" s="84"/>
      <c r="K65" s="230"/>
    </row>
    <row r="66" spans="2:11" ht="18.75">
      <c r="B66" s="64" t="s">
        <v>177</v>
      </c>
      <c r="C66" s="253" t="s">
        <v>157</v>
      </c>
      <c r="D66" s="67" t="s">
        <v>2</v>
      </c>
      <c r="E66" s="42">
        <v>1301</v>
      </c>
      <c r="F66" s="42">
        <v>280</v>
      </c>
      <c r="G66" s="98">
        <f t="shared" ref="G66" si="22">E66*F66</f>
        <v>364280</v>
      </c>
      <c r="H66" s="145">
        <f>+F66/$K$105</f>
        <v>5.6251510855312094E-5</v>
      </c>
      <c r="I66" s="146">
        <f>+G66/$K$105</f>
        <v>7.3183215622761033E-2</v>
      </c>
      <c r="J66" s="92"/>
      <c r="K66" s="227"/>
    </row>
    <row r="67" spans="2:11" ht="18.75">
      <c r="B67" s="59"/>
      <c r="C67" s="99" t="s">
        <v>101</v>
      </c>
      <c r="D67" s="119"/>
      <c r="E67" s="79"/>
      <c r="F67" s="80"/>
      <c r="G67" s="120">
        <f>SUM(G68:G69)</f>
        <v>23780</v>
      </c>
      <c r="H67" s="150"/>
      <c r="I67" s="150"/>
      <c r="J67" s="84"/>
      <c r="K67" s="230"/>
    </row>
    <row r="68" spans="2:11" ht="18.75">
      <c r="B68" s="64" t="s">
        <v>178</v>
      </c>
      <c r="C68" s="253" t="s">
        <v>35</v>
      </c>
      <c r="D68" s="67" t="s">
        <v>2</v>
      </c>
      <c r="E68" s="42">
        <v>41</v>
      </c>
      <c r="F68" s="42">
        <v>200</v>
      </c>
      <c r="G68" s="98">
        <f t="shared" ref="G68:G69" si="23">E68*F68</f>
        <v>8200</v>
      </c>
      <c r="H68" s="145">
        <f>+F68/$K$105</f>
        <v>4.0179650610937212E-5</v>
      </c>
      <c r="I68" s="146">
        <f>+G68/$K$105</f>
        <v>1.6473656750484256E-3</v>
      </c>
      <c r="J68" s="92"/>
      <c r="K68" s="227"/>
    </row>
    <row r="69" spans="2:11" ht="18.75">
      <c r="B69" s="64" t="s">
        <v>179</v>
      </c>
      <c r="C69" s="252" t="s">
        <v>102</v>
      </c>
      <c r="D69" s="67" t="s">
        <v>2</v>
      </c>
      <c r="E69" s="42">
        <v>41</v>
      </c>
      <c r="F69" s="42">
        <v>380</v>
      </c>
      <c r="G69" s="98">
        <f t="shared" si="23"/>
        <v>15580</v>
      </c>
      <c r="H69" s="145">
        <f>+F69/$K$105</f>
        <v>7.634133616078071E-5</v>
      </c>
      <c r="I69" s="146">
        <f>+G69/$K$105</f>
        <v>3.1299947825920087E-3</v>
      </c>
      <c r="J69" s="92"/>
      <c r="K69" s="227"/>
    </row>
    <row r="70" spans="2:11" ht="18.75">
      <c r="B70" s="132">
        <v>11.2</v>
      </c>
      <c r="C70" s="135" t="s">
        <v>104</v>
      </c>
      <c r="D70" s="106"/>
      <c r="E70" s="76"/>
      <c r="F70" s="77"/>
      <c r="G70" s="113">
        <f>SUM(G71:G71)</f>
        <v>10000</v>
      </c>
      <c r="H70" s="154"/>
      <c r="I70" s="154"/>
      <c r="J70" s="127"/>
      <c r="K70" s="231"/>
    </row>
    <row r="71" spans="2:11" ht="18.75">
      <c r="B71" s="64" t="s">
        <v>181</v>
      </c>
      <c r="C71" s="252" t="s">
        <v>158</v>
      </c>
      <c r="D71" s="67" t="s">
        <v>29</v>
      </c>
      <c r="E71" s="42">
        <v>1</v>
      </c>
      <c r="F71" s="42">
        <v>10000</v>
      </c>
      <c r="G71" s="98">
        <f t="shared" ref="G71" si="24">E71*F71</f>
        <v>10000</v>
      </c>
      <c r="H71" s="145">
        <f>+F71/$K$105</f>
        <v>2.0089825305468607E-3</v>
      </c>
      <c r="I71" s="146">
        <f>+G71/$K$105</f>
        <v>2.0089825305468607E-3</v>
      </c>
      <c r="J71" s="94"/>
      <c r="K71" s="225"/>
    </row>
    <row r="72" spans="2:11" ht="18.75">
      <c r="B72" s="132">
        <v>11.3</v>
      </c>
      <c r="C72" s="135" t="s">
        <v>103</v>
      </c>
      <c r="D72" s="106"/>
      <c r="E72" s="76"/>
      <c r="F72" s="77"/>
      <c r="G72" s="113">
        <f>SUM(G73:G73)</f>
        <v>1700</v>
      </c>
      <c r="H72" s="154"/>
      <c r="I72" s="154"/>
      <c r="J72" s="127"/>
      <c r="K72" s="231"/>
    </row>
    <row r="73" spans="2:11" ht="19.5" thickBot="1">
      <c r="B73" s="64" t="s">
        <v>180</v>
      </c>
      <c r="C73" s="252" t="s">
        <v>159</v>
      </c>
      <c r="D73" s="67" t="s">
        <v>29</v>
      </c>
      <c r="E73" s="42">
        <v>1</v>
      </c>
      <c r="F73" s="42">
        <v>1700</v>
      </c>
      <c r="G73" s="98">
        <f>E73*F73</f>
        <v>1700</v>
      </c>
      <c r="H73" s="145">
        <f>+F73/$K$105</f>
        <v>3.4152703019296629E-4</v>
      </c>
      <c r="I73" s="146">
        <f>+G73/$K$105</f>
        <v>3.4152703019296629E-4</v>
      </c>
      <c r="J73" s="94"/>
      <c r="K73" s="225"/>
    </row>
    <row r="74" spans="2:11" ht="19.5" thickBot="1">
      <c r="B74" s="69">
        <v>12</v>
      </c>
      <c r="C74" s="201" t="s">
        <v>30</v>
      </c>
      <c r="D74" s="202"/>
      <c r="E74" s="203"/>
      <c r="F74" s="204"/>
      <c r="G74" s="204"/>
      <c r="H74" s="205"/>
      <c r="I74" s="205"/>
      <c r="J74" s="157">
        <f>K74/K105</f>
        <v>0.20823103929118211</v>
      </c>
      <c r="K74" s="130">
        <f>SUM(G75:G92)</f>
        <v>1036500</v>
      </c>
    </row>
    <row r="75" spans="2:11" ht="18.75">
      <c r="B75" s="64">
        <v>12.1</v>
      </c>
      <c r="C75" s="258" t="s">
        <v>145</v>
      </c>
      <c r="D75" s="208" t="s">
        <v>6</v>
      </c>
      <c r="E75" s="189">
        <v>1</v>
      </c>
      <c r="F75" s="189">
        <v>35000</v>
      </c>
      <c r="G75" s="189">
        <f t="shared" ref="G75:G92" si="25">E75*F75</f>
        <v>35000</v>
      </c>
      <c r="H75" s="209">
        <f t="shared" ref="H75:H92" si="26">+F75/$K$105</f>
        <v>7.0314388569140121E-3</v>
      </c>
      <c r="I75" s="191">
        <f t="shared" ref="I75:I92" si="27">+G75/$K$105</f>
        <v>7.0314388569140121E-3</v>
      </c>
      <c r="J75" s="92"/>
      <c r="K75" s="227"/>
    </row>
    <row r="76" spans="2:11" ht="18.75">
      <c r="B76" s="64">
        <v>12.2</v>
      </c>
      <c r="C76" s="258" t="s">
        <v>144</v>
      </c>
      <c r="D76" s="208" t="s">
        <v>6</v>
      </c>
      <c r="E76" s="189">
        <v>11</v>
      </c>
      <c r="F76" s="189">
        <v>11000</v>
      </c>
      <c r="G76" s="189">
        <f t="shared" si="25"/>
        <v>121000</v>
      </c>
      <c r="H76" s="209">
        <f t="shared" si="26"/>
        <v>2.2098807836015465E-3</v>
      </c>
      <c r="I76" s="191">
        <f t="shared" si="27"/>
        <v>2.4308688619617012E-2</v>
      </c>
      <c r="J76" s="92"/>
      <c r="K76" s="227"/>
    </row>
    <row r="77" spans="2:11" ht="18.75">
      <c r="B77" s="64">
        <v>12.3</v>
      </c>
      <c r="C77" s="250" t="s">
        <v>165</v>
      </c>
      <c r="D77" s="109" t="s">
        <v>29</v>
      </c>
      <c r="E77" s="42">
        <v>1</v>
      </c>
      <c r="F77" s="42">
        <v>70000</v>
      </c>
      <c r="G77" s="98">
        <f t="shared" si="25"/>
        <v>70000</v>
      </c>
      <c r="H77" s="206">
        <f t="shared" si="26"/>
        <v>1.4062877713828024E-2</v>
      </c>
      <c r="I77" s="207">
        <f t="shared" si="27"/>
        <v>1.4062877713828024E-2</v>
      </c>
      <c r="J77" s="92"/>
      <c r="K77" s="227"/>
    </row>
    <row r="78" spans="2:11" ht="18.75">
      <c r="B78" s="64">
        <v>12.4</v>
      </c>
      <c r="C78" s="259" t="s">
        <v>31</v>
      </c>
      <c r="D78" s="108" t="s">
        <v>29</v>
      </c>
      <c r="E78" s="42">
        <v>1</v>
      </c>
      <c r="F78" s="42">
        <f>180000+111000</f>
        <v>291000</v>
      </c>
      <c r="G78" s="98">
        <f t="shared" si="25"/>
        <v>291000</v>
      </c>
      <c r="H78" s="190">
        <f t="shared" si="26"/>
        <v>5.8461391638913646E-2</v>
      </c>
      <c r="I78" s="191">
        <f t="shared" si="27"/>
        <v>5.8461391638913646E-2</v>
      </c>
      <c r="J78" s="92"/>
      <c r="K78" s="227"/>
    </row>
    <row r="79" spans="2:11" ht="18.75">
      <c r="B79" s="68">
        <v>12.5</v>
      </c>
      <c r="C79" s="250" t="s">
        <v>32</v>
      </c>
      <c r="D79" s="109" t="s">
        <v>29</v>
      </c>
      <c r="E79" s="42">
        <v>1</v>
      </c>
      <c r="F79" s="42">
        <v>22000</v>
      </c>
      <c r="G79" s="98">
        <f t="shared" si="25"/>
        <v>22000</v>
      </c>
      <c r="H79" s="190">
        <f t="shared" si="26"/>
        <v>4.419761567203093E-3</v>
      </c>
      <c r="I79" s="191">
        <f t="shared" si="27"/>
        <v>4.419761567203093E-3</v>
      </c>
      <c r="J79" s="92"/>
      <c r="K79" s="227"/>
    </row>
    <row r="80" spans="2:11" ht="18.75">
      <c r="B80" s="64">
        <v>12.6</v>
      </c>
      <c r="C80" s="259" t="s">
        <v>59</v>
      </c>
      <c r="D80" s="102" t="s">
        <v>6</v>
      </c>
      <c r="E80" s="42">
        <v>3</v>
      </c>
      <c r="F80" s="42">
        <v>4000</v>
      </c>
      <c r="G80" s="98">
        <f t="shared" si="25"/>
        <v>12000</v>
      </c>
      <c r="H80" s="190">
        <f t="shared" si="26"/>
        <v>8.0359301221874426E-4</v>
      </c>
      <c r="I80" s="191">
        <f t="shared" si="27"/>
        <v>2.4107790366562328E-3</v>
      </c>
      <c r="J80" s="92"/>
      <c r="K80" s="227"/>
    </row>
    <row r="81" spans="2:11" ht="18.75">
      <c r="B81" s="64">
        <v>12.7</v>
      </c>
      <c r="C81" s="252" t="s">
        <v>33</v>
      </c>
      <c r="D81" s="108" t="s">
        <v>29</v>
      </c>
      <c r="E81" s="42">
        <v>1</v>
      </c>
      <c r="F81" s="42">
        <v>34000</v>
      </c>
      <c r="G81" s="98">
        <f t="shared" si="25"/>
        <v>34000</v>
      </c>
      <c r="H81" s="190">
        <f t="shared" si="26"/>
        <v>6.8305406038593258E-3</v>
      </c>
      <c r="I81" s="191">
        <f t="shared" si="27"/>
        <v>6.8305406038593258E-3</v>
      </c>
      <c r="J81" s="92"/>
      <c r="K81" s="227"/>
    </row>
    <row r="82" spans="2:11" ht="18.75">
      <c r="B82" s="64">
        <v>12.8</v>
      </c>
      <c r="C82" s="252" t="s">
        <v>107</v>
      </c>
      <c r="D82" s="108" t="s">
        <v>29</v>
      </c>
      <c r="E82" s="42">
        <v>1</v>
      </c>
      <c r="F82" s="42">
        <v>24500</v>
      </c>
      <c r="G82" s="98">
        <f t="shared" si="25"/>
        <v>24500</v>
      </c>
      <c r="H82" s="190">
        <f t="shared" si="26"/>
        <v>4.9220071998398087E-3</v>
      </c>
      <c r="I82" s="191">
        <f t="shared" si="27"/>
        <v>4.9220071998398087E-3</v>
      </c>
      <c r="J82" s="92"/>
      <c r="K82" s="227"/>
    </row>
    <row r="83" spans="2:11" ht="18.75">
      <c r="B83" s="68">
        <v>12.9</v>
      </c>
      <c r="C83" s="252" t="s">
        <v>146</v>
      </c>
      <c r="D83" s="108" t="s">
        <v>29</v>
      </c>
      <c r="E83" s="42">
        <v>1</v>
      </c>
      <c r="F83" s="42">
        <v>98000</v>
      </c>
      <c r="G83" s="98">
        <f t="shared" si="25"/>
        <v>98000</v>
      </c>
      <c r="H83" s="190">
        <f t="shared" si="26"/>
        <v>1.9688028799359235E-2</v>
      </c>
      <c r="I83" s="191">
        <f t="shared" si="27"/>
        <v>1.9688028799359235E-2</v>
      </c>
      <c r="J83" s="92"/>
      <c r="K83" s="227"/>
    </row>
    <row r="84" spans="2:11" ht="18.75">
      <c r="B84" s="64">
        <v>12.1</v>
      </c>
      <c r="C84" s="250" t="s">
        <v>53</v>
      </c>
      <c r="D84" s="109" t="s">
        <v>29</v>
      </c>
      <c r="E84" s="42">
        <v>1</v>
      </c>
      <c r="F84" s="42">
        <v>36000</v>
      </c>
      <c r="G84" s="98">
        <f t="shared" si="25"/>
        <v>36000</v>
      </c>
      <c r="H84" s="190">
        <f t="shared" si="26"/>
        <v>7.2323371099686984E-3</v>
      </c>
      <c r="I84" s="191">
        <f t="shared" si="27"/>
        <v>7.2323371099686984E-3</v>
      </c>
      <c r="J84" s="92"/>
      <c r="K84" s="227"/>
    </row>
    <row r="85" spans="2:11" ht="18.75">
      <c r="B85" s="64">
        <v>12.2</v>
      </c>
      <c r="C85" s="250" t="s">
        <v>147</v>
      </c>
      <c r="D85" s="103" t="s">
        <v>6</v>
      </c>
      <c r="E85" s="42">
        <v>4</v>
      </c>
      <c r="F85" s="42">
        <v>1200</v>
      </c>
      <c r="G85" s="98">
        <f t="shared" si="25"/>
        <v>4800</v>
      </c>
      <c r="H85" s="190">
        <f t="shared" si="26"/>
        <v>2.4107790366562328E-4</v>
      </c>
      <c r="I85" s="191">
        <f t="shared" si="27"/>
        <v>9.6431161466249314E-4</v>
      </c>
      <c r="J85" s="92"/>
      <c r="K85" s="227"/>
    </row>
    <row r="86" spans="2:11" ht="18.75">
      <c r="B86" s="64">
        <v>12.3</v>
      </c>
      <c r="C86" s="250" t="s">
        <v>188</v>
      </c>
      <c r="D86" s="103" t="s">
        <v>6</v>
      </c>
      <c r="E86" s="42">
        <v>79</v>
      </c>
      <c r="F86" s="42">
        <v>1800</v>
      </c>
      <c r="G86" s="98">
        <f t="shared" si="25"/>
        <v>142200</v>
      </c>
      <c r="H86" s="190">
        <f t="shared" si="26"/>
        <v>3.6161685549843489E-4</v>
      </c>
      <c r="I86" s="191">
        <f t="shared" si="27"/>
        <v>2.8567731584376359E-2</v>
      </c>
      <c r="J86" s="92"/>
      <c r="K86" s="227"/>
    </row>
    <row r="87" spans="2:11" ht="18.75">
      <c r="B87" s="64">
        <v>12.4</v>
      </c>
      <c r="C87" s="250" t="s">
        <v>148</v>
      </c>
      <c r="D87" s="103" t="s">
        <v>6</v>
      </c>
      <c r="E87" s="42">
        <v>21</v>
      </c>
      <c r="F87" s="42">
        <v>1300</v>
      </c>
      <c r="G87" s="98">
        <f t="shared" si="25"/>
        <v>27300</v>
      </c>
      <c r="H87" s="190">
        <f t="shared" si="26"/>
        <v>2.6116772897109185E-4</v>
      </c>
      <c r="I87" s="191">
        <f t="shared" si="27"/>
        <v>5.4845223083929296E-3</v>
      </c>
      <c r="J87" s="92"/>
      <c r="K87" s="227"/>
    </row>
    <row r="88" spans="2:11" ht="18.75">
      <c r="B88" s="64">
        <v>12.5</v>
      </c>
      <c r="C88" s="250" t="s">
        <v>149</v>
      </c>
      <c r="D88" s="103" t="s">
        <v>6</v>
      </c>
      <c r="E88" s="42">
        <v>20</v>
      </c>
      <c r="F88" s="42">
        <v>2400</v>
      </c>
      <c r="G88" s="98">
        <f t="shared" si="25"/>
        <v>48000</v>
      </c>
      <c r="H88" s="190">
        <f t="shared" si="26"/>
        <v>4.8215580733124657E-4</v>
      </c>
      <c r="I88" s="191">
        <f t="shared" si="27"/>
        <v>9.6431161466249311E-3</v>
      </c>
      <c r="J88" s="92"/>
      <c r="K88" s="227"/>
    </row>
    <row r="89" spans="2:11" ht="18.75">
      <c r="B89" s="64">
        <v>12.6</v>
      </c>
      <c r="C89" s="250" t="s">
        <v>191</v>
      </c>
      <c r="D89" s="103" t="s">
        <v>6</v>
      </c>
      <c r="E89" s="42">
        <v>18</v>
      </c>
      <c r="F89" s="42">
        <v>1200</v>
      </c>
      <c r="G89" s="98">
        <f t="shared" si="25"/>
        <v>21600</v>
      </c>
      <c r="H89" s="190">
        <f t="shared" si="26"/>
        <v>2.4107790366562328E-4</v>
      </c>
      <c r="I89" s="191">
        <f t="shared" si="27"/>
        <v>4.3394022659812188E-3</v>
      </c>
      <c r="J89" s="92"/>
      <c r="K89" s="227"/>
    </row>
    <row r="90" spans="2:11" ht="18.75">
      <c r="B90" s="64">
        <v>12.7</v>
      </c>
      <c r="C90" s="250" t="s">
        <v>190</v>
      </c>
      <c r="D90" s="103" t="s">
        <v>6</v>
      </c>
      <c r="E90" s="42">
        <v>13</v>
      </c>
      <c r="F90" s="42">
        <v>1600</v>
      </c>
      <c r="G90" s="98">
        <f t="shared" si="25"/>
        <v>20800</v>
      </c>
      <c r="H90" s="190">
        <f t="shared" si="26"/>
        <v>3.2143720488749769E-4</v>
      </c>
      <c r="I90" s="191">
        <f t="shared" si="27"/>
        <v>4.1786836635374696E-3</v>
      </c>
      <c r="J90" s="92"/>
      <c r="K90" s="227"/>
    </row>
    <row r="91" spans="2:11" ht="18.75">
      <c r="B91" s="64">
        <v>12.8</v>
      </c>
      <c r="C91" s="250" t="s">
        <v>189</v>
      </c>
      <c r="D91" s="103" t="s">
        <v>6</v>
      </c>
      <c r="E91" s="42">
        <v>7</v>
      </c>
      <c r="F91" s="42">
        <v>1900</v>
      </c>
      <c r="G91" s="98">
        <f t="shared" ref="G91" si="28">E91*F91</f>
        <v>13300</v>
      </c>
      <c r="H91" s="190">
        <f t="shared" ref="H91" si="29">+F91/$K$105</f>
        <v>3.8170668080390353E-4</v>
      </c>
      <c r="I91" s="191">
        <f t="shared" ref="I91" si="30">+G91/$K$105</f>
        <v>2.6719467656273247E-3</v>
      </c>
      <c r="J91" s="92"/>
      <c r="K91" s="227"/>
    </row>
    <row r="92" spans="2:11" ht="19.5" thickBot="1">
      <c r="B92" s="68">
        <v>12.9</v>
      </c>
      <c r="C92" s="250" t="s">
        <v>106</v>
      </c>
      <c r="D92" s="103" t="s">
        <v>29</v>
      </c>
      <c r="E92" s="42">
        <v>1</v>
      </c>
      <c r="F92" s="42">
        <v>15000</v>
      </c>
      <c r="G92" s="98">
        <f t="shared" si="25"/>
        <v>15000</v>
      </c>
      <c r="H92" s="190">
        <f t="shared" si="26"/>
        <v>3.0134737958202908E-3</v>
      </c>
      <c r="I92" s="191">
        <f t="shared" si="27"/>
        <v>3.0134737958202908E-3</v>
      </c>
      <c r="J92" s="92"/>
      <c r="K92" s="227"/>
    </row>
    <row r="93" spans="2:11" ht="19.5" thickBot="1">
      <c r="B93" s="69">
        <v>13</v>
      </c>
      <c r="C93" s="70" t="s">
        <v>108</v>
      </c>
      <c r="D93" s="71"/>
      <c r="E93" s="72"/>
      <c r="F93" s="73"/>
      <c r="G93" s="73"/>
      <c r="H93" s="153"/>
      <c r="I93" s="153"/>
      <c r="J93" s="157">
        <f>K93/K105</f>
        <v>4.1786836635374696E-3</v>
      </c>
      <c r="K93" s="130">
        <f>SUM(G94:G96)</f>
        <v>20800</v>
      </c>
    </row>
    <row r="94" spans="2:11" ht="18.75">
      <c r="B94" s="64">
        <v>13.1</v>
      </c>
      <c r="C94" s="250" t="s">
        <v>187</v>
      </c>
      <c r="D94" s="60" t="s">
        <v>6</v>
      </c>
      <c r="E94" s="42">
        <v>1</v>
      </c>
      <c r="F94" s="42">
        <v>5800</v>
      </c>
      <c r="G94" s="98">
        <f t="shared" ref="G94:G96" si="31">E94*F94</f>
        <v>5800</v>
      </c>
      <c r="H94" s="190">
        <f t="shared" ref="H94:I96" si="32">+F94/$K$105</f>
        <v>1.1652098677171791E-3</v>
      </c>
      <c r="I94" s="191">
        <f t="shared" si="32"/>
        <v>1.1652098677171791E-3</v>
      </c>
      <c r="J94" s="92"/>
      <c r="K94" s="227"/>
    </row>
    <row r="95" spans="2:11" ht="18.75">
      <c r="B95" s="64">
        <v>13.2</v>
      </c>
      <c r="C95" s="260" t="s">
        <v>151</v>
      </c>
      <c r="D95" s="60" t="s">
        <v>6</v>
      </c>
      <c r="E95" s="42">
        <v>1</v>
      </c>
      <c r="F95" s="42">
        <v>6000</v>
      </c>
      <c r="G95" s="98">
        <f t="shared" si="31"/>
        <v>6000</v>
      </c>
      <c r="H95" s="190">
        <f t="shared" si="32"/>
        <v>1.2053895183281164E-3</v>
      </c>
      <c r="I95" s="191">
        <f t="shared" si="32"/>
        <v>1.2053895183281164E-3</v>
      </c>
      <c r="J95" s="94"/>
      <c r="K95" s="225"/>
    </row>
    <row r="96" spans="2:11" ht="19.5" thickBot="1">
      <c r="B96" s="64">
        <v>13.3</v>
      </c>
      <c r="C96" s="252" t="s">
        <v>150</v>
      </c>
      <c r="D96" s="60" t="s">
        <v>6</v>
      </c>
      <c r="E96" s="42">
        <v>3</v>
      </c>
      <c r="F96" s="42">
        <v>3000</v>
      </c>
      <c r="G96" s="98">
        <f t="shared" si="31"/>
        <v>9000</v>
      </c>
      <c r="H96" s="190">
        <f t="shared" si="32"/>
        <v>6.026947591640582E-4</v>
      </c>
      <c r="I96" s="191">
        <f t="shared" si="32"/>
        <v>1.8080842774921746E-3</v>
      </c>
      <c r="J96" s="93"/>
      <c r="K96" s="226"/>
    </row>
    <row r="97" spans="1:11" ht="19.5" thickBot="1">
      <c r="B97" s="69">
        <v>14</v>
      </c>
      <c r="C97" s="70" t="s">
        <v>122</v>
      </c>
      <c r="D97" s="71"/>
      <c r="E97" s="72"/>
      <c r="F97" s="73"/>
      <c r="G97" s="73"/>
      <c r="H97" s="153"/>
      <c r="I97" s="153"/>
      <c r="J97" s="157">
        <f>K97/K105</f>
        <v>1.0044912652734303E-3</v>
      </c>
      <c r="K97" s="130">
        <f>SUM(G98:G98)</f>
        <v>5000</v>
      </c>
    </row>
    <row r="98" spans="1:11" ht="19.5" thickBot="1">
      <c r="A98" s="4"/>
      <c r="B98" s="64">
        <v>14.1</v>
      </c>
      <c r="C98" s="251" t="s">
        <v>123</v>
      </c>
      <c r="D98" s="108" t="s">
        <v>29</v>
      </c>
      <c r="E98" s="78">
        <v>1</v>
      </c>
      <c r="F98" s="42">
        <v>5000</v>
      </c>
      <c r="G98" s="98">
        <f t="shared" ref="G98" si="33">E98*F98</f>
        <v>5000</v>
      </c>
      <c r="H98" s="145">
        <f>+F98/$K$105</f>
        <v>1.0044912652734303E-3</v>
      </c>
      <c r="I98" s="146">
        <f>+G98/$K$105</f>
        <v>1.0044912652734303E-3</v>
      </c>
      <c r="J98" s="91"/>
      <c r="K98" s="229"/>
    </row>
    <row r="99" spans="1:11" ht="19.5" thickBot="1">
      <c r="B99" s="69">
        <v>15</v>
      </c>
      <c r="C99" s="70" t="s">
        <v>41</v>
      </c>
      <c r="D99" s="71"/>
      <c r="E99" s="72"/>
      <c r="F99" s="73"/>
      <c r="G99" s="73"/>
      <c r="H99" s="153"/>
      <c r="I99" s="153"/>
      <c r="J99" s="157">
        <f>K99/K105</f>
        <v>3.4755397778460685E-2</v>
      </c>
      <c r="K99" s="130">
        <f>SUM(G100:G104)</f>
        <v>173000</v>
      </c>
    </row>
    <row r="100" spans="1:11" ht="18.75">
      <c r="B100" s="240">
        <v>15.1</v>
      </c>
      <c r="C100" s="261" t="s">
        <v>110</v>
      </c>
      <c r="D100" s="213" t="s">
        <v>29</v>
      </c>
      <c r="E100" s="214">
        <v>1</v>
      </c>
      <c r="F100" s="214">
        <v>45000</v>
      </c>
      <c r="G100" s="215">
        <f t="shared" ref="G100:G104" si="34">E100*F100</f>
        <v>45000</v>
      </c>
      <c r="H100" s="241">
        <f t="shared" ref="H100:I104" si="35">+F100/$K$105</f>
        <v>9.0404213874608723E-3</v>
      </c>
      <c r="I100" s="242">
        <f t="shared" si="35"/>
        <v>9.0404213874608723E-3</v>
      </c>
      <c r="J100" s="243"/>
      <c r="K100" s="244"/>
    </row>
    <row r="101" spans="1:11" ht="18.75">
      <c r="B101" s="64">
        <v>15.2</v>
      </c>
      <c r="C101" s="259" t="s">
        <v>111</v>
      </c>
      <c r="D101" s="60" t="s">
        <v>29</v>
      </c>
      <c r="E101" s="189">
        <v>1</v>
      </c>
      <c r="F101" s="42">
        <v>35000</v>
      </c>
      <c r="G101" s="98">
        <f t="shared" si="34"/>
        <v>35000</v>
      </c>
      <c r="H101" s="190">
        <f t="shared" si="35"/>
        <v>7.0314388569140121E-3</v>
      </c>
      <c r="I101" s="191">
        <f t="shared" si="35"/>
        <v>7.0314388569140121E-3</v>
      </c>
      <c r="J101" s="137"/>
      <c r="K101" s="229"/>
    </row>
    <row r="102" spans="1:11" ht="18.75">
      <c r="B102" s="64">
        <v>15.3</v>
      </c>
      <c r="C102" s="259" t="s">
        <v>183</v>
      </c>
      <c r="D102" s="60" t="s">
        <v>29</v>
      </c>
      <c r="E102" s="189">
        <v>1</v>
      </c>
      <c r="F102" s="42">
        <v>70000</v>
      </c>
      <c r="G102" s="98">
        <f t="shared" si="34"/>
        <v>70000</v>
      </c>
      <c r="H102" s="190">
        <f t="shared" si="35"/>
        <v>1.4062877713828024E-2</v>
      </c>
      <c r="I102" s="191">
        <f t="shared" si="35"/>
        <v>1.4062877713828024E-2</v>
      </c>
      <c r="J102" s="138"/>
      <c r="K102" s="229"/>
    </row>
    <row r="103" spans="1:11" ht="18.75">
      <c r="B103" s="64">
        <v>15.4</v>
      </c>
      <c r="C103" s="259" t="s">
        <v>163</v>
      </c>
      <c r="D103" s="60" t="s">
        <v>29</v>
      </c>
      <c r="E103" s="189">
        <v>1</v>
      </c>
      <c r="F103" s="42">
        <v>15000</v>
      </c>
      <c r="G103" s="98">
        <f t="shared" si="34"/>
        <v>15000</v>
      </c>
      <c r="H103" s="190">
        <f t="shared" si="35"/>
        <v>3.0134737958202908E-3</v>
      </c>
      <c r="I103" s="191">
        <f t="shared" si="35"/>
        <v>3.0134737958202908E-3</v>
      </c>
      <c r="J103" s="138"/>
      <c r="K103" s="229"/>
    </row>
    <row r="104" spans="1:11" ht="19.5" thickBot="1">
      <c r="B104" s="245">
        <v>15.5</v>
      </c>
      <c r="C104" s="262" t="s">
        <v>109</v>
      </c>
      <c r="D104" s="110" t="s">
        <v>29</v>
      </c>
      <c r="E104" s="139">
        <v>1</v>
      </c>
      <c r="F104" s="246">
        <v>8000</v>
      </c>
      <c r="G104" s="216">
        <f t="shared" si="34"/>
        <v>8000</v>
      </c>
      <c r="H104" s="247">
        <f t="shared" si="35"/>
        <v>1.6071860244374885E-3</v>
      </c>
      <c r="I104" s="155">
        <f t="shared" si="35"/>
        <v>1.6071860244374885E-3</v>
      </c>
      <c r="J104" s="248"/>
      <c r="K104" s="249"/>
    </row>
    <row r="105" spans="1:11" ht="19.5" thickBot="1">
      <c r="B105" s="49"/>
      <c r="C105" s="43"/>
      <c r="D105" s="50"/>
      <c r="E105" s="51"/>
      <c r="F105" s="30"/>
      <c r="G105" s="30"/>
      <c r="H105" s="143"/>
      <c r="I105" s="161" t="s">
        <v>112</v>
      </c>
      <c r="J105" s="238">
        <f>SUM(J9:J104)</f>
        <v>1</v>
      </c>
      <c r="K105" s="239">
        <f>SUM(K9:K104)</f>
        <v>4977644.08</v>
      </c>
    </row>
    <row r="106" spans="1:11" ht="18.75">
      <c r="B106" s="26"/>
      <c r="C106" s="27"/>
      <c r="D106" s="26"/>
      <c r="E106" s="28"/>
      <c r="F106" s="30"/>
      <c r="G106" s="29"/>
      <c r="H106" s="4"/>
      <c r="I106" s="144"/>
      <c r="J106" s="4"/>
      <c r="K106" s="4"/>
    </row>
    <row r="107" spans="1:11" ht="18.75" thickBot="1">
      <c r="B107" s="3"/>
      <c r="C107" s="20" t="s">
        <v>40</v>
      </c>
      <c r="D107" s="3"/>
      <c r="E107" s="6"/>
      <c r="F107" s="14"/>
      <c r="G107" s="15"/>
      <c r="H107" s="4"/>
      <c r="I107" s="35"/>
      <c r="J107" s="4"/>
      <c r="K107" s="4"/>
    </row>
    <row r="108" spans="1:11" ht="15">
      <c r="B108" s="21" t="s">
        <v>5</v>
      </c>
      <c r="C108" s="22" t="s">
        <v>86</v>
      </c>
      <c r="D108" s="163">
        <f>K105</f>
        <v>4977644.08</v>
      </c>
      <c r="E108" s="9"/>
      <c r="H108" s="12"/>
      <c r="I108" s="33"/>
      <c r="J108" s="12"/>
      <c r="K108" s="11"/>
    </row>
    <row r="109" spans="1:11" ht="15">
      <c r="B109" s="23" t="s">
        <v>7</v>
      </c>
      <c r="C109" s="24" t="s">
        <v>113</v>
      </c>
      <c r="D109" s="164">
        <f>D108*0.15</f>
        <v>746646.61199999996</v>
      </c>
      <c r="E109" s="9"/>
      <c r="G109" s="11"/>
      <c r="H109" s="4"/>
      <c r="I109" s="31"/>
      <c r="J109" s="4"/>
      <c r="K109" s="4"/>
    </row>
    <row r="110" spans="1:11" ht="15">
      <c r="B110" s="23" t="s">
        <v>8</v>
      </c>
      <c r="C110" s="47" t="s">
        <v>12</v>
      </c>
      <c r="D110" s="167">
        <f>SUM(D108:D109)</f>
        <v>5724290.6919999998</v>
      </c>
      <c r="E110" s="8" t="s">
        <v>13</v>
      </c>
      <c r="G110" s="10"/>
      <c r="H110" s="4"/>
      <c r="I110" s="33"/>
      <c r="J110" s="4"/>
      <c r="K110" s="4"/>
    </row>
    <row r="111" spans="1:11" ht="15">
      <c r="B111" s="168"/>
      <c r="C111" s="169"/>
      <c r="D111" s="170"/>
      <c r="E111" s="8"/>
      <c r="G111" s="10"/>
      <c r="H111" s="4"/>
      <c r="I111" s="31"/>
      <c r="J111" s="4"/>
      <c r="K111" s="4"/>
    </row>
    <row r="112" spans="1:11" ht="15">
      <c r="B112" s="23" t="s">
        <v>14</v>
      </c>
      <c r="C112" s="24" t="s">
        <v>15</v>
      </c>
      <c r="D112" s="165">
        <f>D108*0.22</f>
        <v>1095081.6976000001</v>
      </c>
      <c r="E112" s="8"/>
      <c r="G112" s="10"/>
      <c r="H112" s="4"/>
      <c r="I112" s="33"/>
      <c r="J112" s="4"/>
      <c r="K112" s="4"/>
    </row>
    <row r="113" spans="2:11" ht="15">
      <c r="B113" s="23" t="s">
        <v>16</v>
      </c>
      <c r="C113" s="24" t="s">
        <v>17</v>
      </c>
      <c r="D113" s="165">
        <f>D109*0.22</f>
        <v>164262.25464</v>
      </c>
      <c r="E113" s="18"/>
      <c r="G113" s="10"/>
      <c r="H113" s="4"/>
      <c r="I113" s="34"/>
      <c r="J113" s="4"/>
      <c r="K113" s="4"/>
    </row>
    <row r="114" spans="2:11" ht="15">
      <c r="B114" s="177" t="s">
        <v>18</v>
      </c>
      <c r="C114" s="178" t="s">
        <v>19</v>
      </c>
      <c r="D114" s="179">
        <f>SUM(D112:D113)</f>
        <v>1259343.95224</v>
      </c>
      <c r="E114" s="19"/>
      <c r="G114" s="11"/>
      <c r="H114" s="4"/>
      <c r="I114" s="33"/>
      <c r="J114" s="4"/>
      <c r="K114" s="4"/>
    </row>
    <row r="115" spans="2:11" ht="15">
      <c r="B115" s="184"/>
      <c r="C115" s="185"/>
      <c r="D115" s="171"/>
      <c r="E115" s="19"/>
      <c r="G115" s="11"/>
      <c r="H115" s="4"/>
      <c r="I115" s="33"/>
      <c r="J115" s="4"/>
      <c r="K115" s="4"/>
    </row>
    <row r="116" spans="2:11" ht="15">
      <c r="B116" s="177" t="s">
        <v>20</v>
      </c>
      <c r="C116" s="183" t="s">
        <v>115</v>
      </c>
      <c r="D116" s="180">
        <f>D110+D114</f>
        <v>6983634.6442399994</v>
      </c>
      <c r="E116" s="19"/>
      <c r="G116" s="11"/>
      <c r="H116" s="4"/>
      <c r="I116" s="33"/>
      <c r="J116" s="4"/>
      <c r="K116" s="4"/>
    </row>
    <row r="117" spans="2:11" ht="15">
      <c r="B117" s="181"/>
      <c r="C117" s="182"/>
      <c r="D117" s="172"/>
      <c r="E117" s="9"/>
      <c r="G117" s="13"/>
      <c r="H117" s="4"/>
      <c r="I117" s="31"/>
      <c r="J117" s="4"/>
      <c r="K117" s="4"/>
    </row>
    <row r="118" spans="2:11" ht="15">
      <c r="B118" s="23" t="s">
        <v>22</v>
      </c>
      <c r="C118" s="24" t="s">
        <v>21</v>
      </c>
      <c r="D118" s="164">
        <f>D108*0.3</f>
        <v>1493293.2239999999</v>
      </c>
      <c r="E118" s="9"/>
      <c r="G118" s="11"/>
      <c r="H118" s="4"/>
      <c r="I118" s="38"/>
      <c r="J118" s="4"/>
      <c r="K118" s="4"/>
    </row>
    <row r="119" spans="2:11" ht="15">
      <c r="B119" s="23" t="s">
        <v>24</v>
      </c>
      <c r="C119" s="24" t="s">
        <v>23</v>
      </c>
      <c r="D119" s="164">
        <f>D109*0.5</f>
        <v>373323.30599999998</v>
      </c>
      <c r="E119" s="9"/>
      <c r="G119" s="11"/>
      <c r="H119" s="4"/>
      <c r="I119" s="34"/>
      <c r="J119" s="4"/>
      <c r="K119" s="4"/>
    </row>
    <row r="120" spans="2:11" ht="15">
      <c r="B120" s="45"/>
      <c r="C120" s="46" t="s">
        <v>57</v>
      </c>
      <c r="D120" s="173">
        <f>SUM(D118:D119)</f>
        <v>1866616.5299999998</v>
      </c>
      <c r="E120" s="5"/>
      <c r="I120" s="33"/>
    </row>
    <row r="121" spans="2:11" ht="14.25">
      <c r="B121" s="174"/>
      <c r="C121" s="175"/>
      <c r="D121" s="176"/>
      <c r="E121" s="5"/>
      <c r="I121" s="33"/>
    </row>
    <row r="122" spans="2:11" ht="15">
      <c r="B122" s="23" t="s">
        <v>25</v>
      </c>
      <c r="C122" s="24" t="s">
        <v>160</v>
      </c>
      <c r="D122" s="164">
        <f>D118*0.658</f>
        <v>982586.94139199995</v>
      </c>
      <c r="E122" s="9"/>
      <c r="G122" s="11"/>
      <c r="H122" s="4"/>
      <c r="I122" s="31"/>
      <c r="J122" s="4"/>
      <c r="K122" s="4"/>
    </row>
    <row r="123" spans="2:11" ht="15">
      <c r="B123" s="23" t="s">
        <v>26</v>
      </c>
      <c r="C123" s="24" t="s">
        <v>161</v>
      </c>
      <c r="D123" s="164">
        <f>D119*0.658</f>
        <v>245646.73534799999</v>
      </c>
      <c r="E123" s="9"/>
      <c r="G123" s="11"/>
      <c r="H123" s="4"/>
      <c r="I123" s="33"/>
      <c r="J123" s="4"/>
      <c r="K123" s="4"/>
    </row>
    <row r="124" spans="2:11" ht="15">
      <c r="B124" s="23" t="s">
        <v>28</v>
      </c>
      <c r="C124" s="47" t="s">
        <v>27</v>
      </c>
      <c r="D124" s="166">
        <f>SUM(D122:D123)</f>
        <v>1228233.67674</v>
      </c>
      <c r="E124" s="9"/>
      <c r="G124" s="11"/>
      <c r="H124" s="4"/>
      <c r="I124" s="31"/>
      <c r="J124" s="4"/>
      <c r="K124" s="4"/>
    </row>
    <row r="125" spans="2:11" ht="15">
      <c r="B125" s="168"/>
      <c r="C125" s="169"/>
      <c r="D125" s="172"/>
      <c r="E125" s="9"/>
      <c r="G125" s="13"/>
      <c r="H125" s="4"/>
      <c r="I125" s="33"/>
      <c r="J125" s="4"/>
      <c r="K125" s="4"/>
    </row>
    <row r="126" spans="2:11" ht="15.75" thickBot="1">
      <c r="B126" s="25" t="s">
        <v>114</v>
      </c>
      <c r="C126" s="48" t="s">
        <v>126</v>
      </c>
      <c r="D126" s="162">
        <f>D116+D124</f>
        <v>8211868.3209799994</v>
      </c>
      <c r="E126" s="9"/>
      <c r="G126" s="12"/>
      <c r="H126" s="4"/>
      <c r="I126" s="34"/>
      <c r="J126" s="4"/>
      <c r="K126" s="4"/>
    </row>
    <row r="127" spans="2:11">
      <c r="G127" s="4"/>
      <c r="H127" s="4"/>
      <c r="I127" s="33"/>
      <c r="J127" s="4"/>
      <c r="K127" s="4"/>
    </row>
    <row r="128" spans="2:11">
      <c r="I128" s="33"/>
    </row>
    <row r="129" spans="1:12">
      <c r="B129" s="140"/>
      <c r="I129" s="31"/>
    </row>
    <row r="130" spans="1:12">
      <c r="I130" s="38"/>
    </row>
    <row r="131" spans="1:12">
      <c r="I131" s="34"/>
    </row>
    <row r="132" spans="1:12" s="1" customFormat="1">
      <c r="A132" s="2"/>
      <c r="C132" s="192"/>
      <c r="E132" s="7"/>
      <c r="F132" s="2"/>
      <c r="G132" s="2"/>
      <c r="H132" s="2"/>
      <c r="I132" s="33"/>
      <c r="J132" s="2"/>
      <c r="K132" s="2"/>
      <c r="L132" s="2"/>
    </row>
    <row r="133" spans="1:12" s="1" customFormat="1">
      <c r="C133" s="2"/>
      <c r="E133" s="7"/>
      <c r="F133" s="2"/>
      <c r="G133" s="2"/>
      <c r="H133" s="2"/>
      <c r="I133" s="31"/>
      <c r="J133" s="2"/>
      <c r="K133" s="2"/>
      <c r="L133" s="2"/>
    </row>
    <row r="134" spans="1:12">
      <c r="A134" s="1"/>
      <c r="C134" s="192"/>
      <c r="I134" s="33"/>
    </row>
    <row r="135" spans="1:12">
      <c r="I135" s="31"/>
    </row>
    <row r="136" spans="1:12">
      <c r="I136" s="33"/>
    </row>
    <row r="137" spans="1:12">
      <c r="I137" s="34"/>
    </row>
    <row r="138" spans="1:12">
      <c r="E138" s="16"/>
      <c r="I138" s="33"/>
    </row>
    <row r="139" spans="1:12">
      <c r="E139" s="17"/>
      <c r="I139" s="31"/>
    </row>
    <row r="140" spans="1:12">
      <c r="I140" s="33"/>
    </row>
    <row r="141" spans="1:12">
      <c r="I141" s="34"/>
    </row>
    <row r="142" spans="1:12">
      <c r="I142" s="33"/>
    </row>
    <row r="143" spans="1:12">
      <c r="I143" s="31"/>
    </row>
    <row r="144" spans="1:12">
      <c r="I144" s="33"/>
    </row>
    <row r="145" spans="9:9">
      <c r="I145" s="31"/>
    </row>
    <row r="146" spans="9:9">
      <c r="I146" s="38"/>
    </row>
    <row r="147" spans="9:9">
      <c r="I147" s="34"/>
    </row>
    <row r="148" spans="9:9">
      <c r="I148" s="38"/>
    </row>
    <row r="149" spans="9:9">
      <c r="I149" s="31"/>
    </row>
    <row r="150" spans="9:9">
      <c r="I150" s="33"/>
    </row>
    <row r="151" spans="9:9">
      <c r="I151" s="31"/>
    </row>
    <row r="152" spans="9:9">
      <c r="I152" s="33"/>
    </row>
    <row r="153" spans="9:9">
      <c r="I153" s="34"/>
    </row>
    <row r="154" spans="9:9">
      <c r="I154" s="38"/>
    </row>
    <row r="155" spans="9:9">
      <c r="I155" s="31"/>
    </row>
    <row r="156" spans="9:9">
      <c r="I156" s="33"/>
    </row>
    <row r="157" spans="9:9">
      <c r="I157" s="31"/>
    </row>
    <row r="158" spans="9:9">
      <c r="I158" s="33"/>
    </row>
    <row r="159" spans="9:9">
      <c r="I159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8 G13 G34 G36 G45 G47 G53 G50 G67 G72 G7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193" t="s">
        <v>127</v>
      </c>
      <c r="C2" s="193"/>
      <c r="D2" s="193"/>
      <c r="E2" s="193"/>
      <c r="F2" s="193"/>
      <c r="G2" s="193"/>
      <c r="H2" s="193"/>
    </row>
    <row r="3" spans="2:20" ht="18.75">
      <c r="B3" s="193"/>
      <c r="C3" s="193"/>
      <c r="D3" s="193"/>
      <c r="E3" s="193"/>
      <c r="F3" s="193"/>
      <c r="G3" s="193"/>
      <c r="H3" s="193"/>
    </row>
    <row r="4" spans="2:20" ht="15">
      <c r="B4" s="196">
        <v>1</v>
      </c>
      <c r="C4" s="286" t="s">
        <v>128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197"/>
      <c r="Q4" s="197"/>
      <c r="R4" s="197"/>
      <c r="S4" s="197"/>
      <c r="T4" s="197"/>
    </row>
    <row r="5" spans="2:20" ht="15">
      <c r="B5" s="196"/>
      <c r="C5" s="286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197"/>
      <c r="Q5" s="197"/>
      <c r="R5" s="197"/>
      <c r="S5" s="197"/>
      <c r="T5" s="197"/>
    </row>
    <row r="6" spans="2:20" ht="15">
      <c r="B6" s="196">
        <v>2</v>
      </c>
      <c r="C6" s="286" t="s">
        <v>132</v>
      </c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97"/>
    </row>
    <row r="7" spans="2:20" ht="15">
      <c r="B7" s="196"/>
      <c r="C7" s="198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7"/>
      <c r="Q7" s="197"/>
      <c r="R7" s="197"/>
      <c r="S7" s="197"/>
      <c r="T7" s="197"/>
    </row>
    <row r="8" spans="2:20" ht="15">
      <c r="B8" s="196">
        <v>3</v>
      </c>
      <c r="C8" s="286" t="s">
        <v>129</v>
      </c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197"/>
      <c r="Q8" s="197"/>
      <c r="R8" s="197"/>
      <c r="S8" s="197"/>
      <c r="T8" s="197"/>
    </row>
    <row r="9" spans="2:20" ht="15">
      <c r="B9" s="196"/>
      <c r="C9" s="200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</row>
    <row r="10" spans="2:20" ht="15">
      <c r="B10" s="196">
        <v>4</v>
      </c>
      <c r="C10" s="200" t="s">
        <v>130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</row>
    <row r="11" spans="2:20" ht="15">
      <c r="B11" s="196"/>
      <c r="C11" s="200" t="s">
        <v>131</v>
      </c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</row>
    <row r="12" spans="2:20">
      <c r="B12" s="195"/>
      <c r="C12" s="194"/>
    </row>
    <row r="13" spans="2:20">
      <c r="B13" s="195"/>
      <c r="C13" s="194"/>
    </row>
    <row r="14" spans="2:20">
      <c r="B14" s="195"/>
      <c r="C14" s="194"/>
    </row>
    <row r="15" spans="2:20">
      <c r="B15" s="195"/>
      <c r="C15" s="194"/>
    </row>
    <row r="16" spans="2:20">
      <c r="B16" s="195"/>
      <c r="C16" s="194"/>
    </row>
    <row r="17" spans="2:3">
      <c r="B17" s="195"/>
      <c r="C17" s="194"/>
    </row>
    <row r="18" spans="2:3">
      <c r="B18" s="195"/>
      <c r="C18" s="194"/>
    </row>
    <row r="19" spans="2:3">
      <c r="B19" s="195"/>
      <c r="C19" s="194"/>
    </row>
    <row r="20" spans="2:3">
      <c r="B20" s="195"/>
      <c r="C20" s="194"/>
    </row>
    <row r="21" spans="2:3">
      <c r="B21" s="195"/>
      <c r="C21" s="194"/>
    </row>
    <row r="22" spans="2:3">
      <c r="B22" s="195"/>
      <c r="C22" s="194"/>
    </row>
    <row r="23" spans="2:3">
      <c r="B23" s="195"/>
      <c r="C23" s="194"/>
    </row>
    <row r="24" spans="2:3">
      <c r="B24" s="195"/>
      <c r="C24" s="194"/>
    </row>
    <row r="25" spans="2:3">
      <c r="B25" s="195"/>
      <c r="C25" s="194"/>
    </row>
    <row r="26" spans="2:3">
      <c r="B26" s="195"/>
      <c r="C26" s="194"/>
    </row>
    <row r="27" spans="2:3">
      <c r="B27" s="195"/>
      <c r="C27" s="194"/>
    </row>
    <row r="28" spans="2:3">
      <c r="B28" s="195"/>
      <c r="C28" s="194"/>
    </row>
    <row r="29" spans="2:3">
      <c r="B29" s="195"/>
      <c r="C29" s="194"/>
    </row>
    <row r="30" spans="2:3">
      <c r="B30" s="195"/>
      <c r="C30" s="194"/>
    </row>
    <row r="31" spans="2:3">
      <c r="B31" s="195"/>
      <c r="C31" s="194"/>
    </row>
    <row r="32" spans="2:3">
      <c r="B32" s="195"/>
      <c r="C32" s="194"/>
    </row>
    <row r="33" spans="2:3">
      <c r="B33" s="195"/>
      <c r="C33" s="194"/>
    </row>
    <row r="34" spans="2:3">
      <c r="B34" s="195"/>
      <c r="C34" s="194"/>
    </row>
    <row r="35" spans="2:3">
      <c r="B35" s="195"/>
      <c r="C35" s="194"/>
    </row>
    <row r="36" spans="2:3">
      <c r="B36" s="195"/>
      <c r="C36" s="194"/>
    </row>
    <row r="37" spans="2:3">
      <c r="B37" s="195"/>
      <c r="C37" s="194"/>
    </row>
    <row r="38" spans="2:3">
      <c r="B38" s="195"/>
      <c r="C38" s="194"/>
    </row>
    <row r="39" spans="2:3">
      <c r="B39" s="195"/>
      <c r="C39" s="194"/>
    </row>
    <row r="40" spans="2:3">
      <c r="B40" s="194"/>
      <c r="C40" s="194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Mariana</cp:lastModifiedBy>
  <cp:lastPrinted>2018-08-14T19:35:28Z</cp:lastPrinted>
  <dcterms:created xsi:type="dcterms:W3CDTF">2014-12-08T11:34:35Z</dcterms:created>
  <dcterms:modified xsi:type="dcterms:W3CDTF">2019-02-21T13:44:35Z</dcterms:modified>
</cp:coreProperties>
</file>